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" yWindow="-90" windowWidth="14820" windowHeight="11760" tabRatio="601" activeTab="2"/>
  </bookViews>
  <sheets>
    <sheet name="Прил 10" sheetId="8" r:id="rId1"/>
    <sheet name="Приложение 11" sheetId="7" r:id="rId2"/>
    <sheet name="Приложение 12" sheetId="6" r:id="rId3"/>
  </sheets>
  <definedNames>
    <definedName name="_xlnm.Print_Area" localSheetId="0">'Прил 10'!$A$1:$M$14</definedName>
    <definedName name="_xlnm.Print_Area" localSheetId="1">'Приложение 11'!$A$1:$T$28</definedName>
    <definedName name="_xlnm.Print_Area" localSheetId="2">'Приложение 12'!$A$1:$S$42</definedName>
  </definedNames>
  <calcPr calcId="162913"/>
</workbook>
</file>

<file path=xl/calcChain.xml><?xml version="1.0" encoding="utf-8"?>
<calcChain xmlns="http://schemas.openxmlformats.org/spreadsheetml/2006/main">
  <c r="Q15" i="7" l="1"/>
  <c r="O15" i="7"/>
  <c r="N27" i="7"/>
  <c r="M27" i="7"/>
  <c r="N23" i="7"/>
  <c r="M23" i="7"/>
  <c r="N13" i="7"/>
  <c r="M13" i="7"/>
  <c r="N15" i="7"/>
  <c r="M15" i="7"/>
  <c r="K25" i="7"/>
  <c r="L25" i="7"/>
  <c r="L27" i="7"/>
  <c r="K27" i="7"/>
  <c r="K21" i="7"/>
  <c r="L21" i="7"/>
  <c r="L23" i="7"/>
  <c r="K23" i="7"/>
  <c r="L13" i="7"/>
  <c r="L15" i="7"/>
  <c r="K13" i="7"/>
  <c r="K15" i="7"/>
  <c r="J27" i="7"/>
  <c r="I27" i="7"/>
  <c r="J13" i="6"/>
  <c r="J8" i="6"/>
  <c r="J29" i="6"/>
  <c r="J23" i="7"/>
  <c r="I23" i="7"/>
  <c r="J15" i="7"/>
  <c r="I15" i="7"/>
  <c r="O13" i="6"/>
  <c r="O12" i="6"/>
  <c r="O11" i="6"/>
  <c r="O10" i="6"/>
  <c r="O8" i="6"/>
  <c r="N41" i="6"/>
  <c r="N22" i="6"/>
  <c r="M22" i="6"/>
  <c r="M29" i="6"/>
  <c r="M34" i="6"/>
  <c r="M36" i="6"/>
  <c r="N36" i="6"/>
  <c r="M41" i="6"/>
  <c r="M39" i="6"/>
  <c r="N34" i="6"/>
  <c r="M32" i="6"/>
  <c r="M25" i="6"/>
  <c r="N15" i="6"/>
  <c r="M15" i="6"/>
  <c r="N20" i="6"/>
  <c r="M20" i="6"/>
  <c r="M18" i="6"/>
  <c r="K36" i="6"/>
  <c r="K39" i="6"/>
  <c r="K29" i="6"/>
  <c r="K22" i="6"/>
  <c r="K15" i="6"/>
  <c r="J12" i="6"/>
  <c r="J11" i="6"/>
  <c r="J10" i="6"/>
  <c r="I8" i="6"/>
  <c r="I13" i="6"/>
  <c r="I12" i="6"/>
  <c r="I11" i="6"/>
  <c r="I10" i="6"/>
  <c r="I36" i="6"/>
  <c r="J36" i="6"/>
  <c r="J22" i="6"/>
  <c r="I22" i="6"/>
  <c r="J15" i="6"/>
  <c r="I15" i="6"/>
  <c r="N29" i="6" l="1"/>
  <c r="M13" i="6" l="1"/>
  <c r="L15" i="6"/>
  <c r="N28" i="7" l="1"/>
  <c r="M28" i="7"/>
  <c r="L12" i="7"/>
  <c r="L11" i="7"/>
  <c r="K12" i="7"/>
  <c r="J12" i="7"/>
  <c r="J11" i="7"/>
  <c r="J9" i="7" s="1"/>
  <c r="I12" i="7"/>
  <c r="I11" i="7"/>
  <c r="I9" i="7" s="1"/>
  <c r="I25" i="7"/>
  <c r="I21" i="7"/>
  <c r="I17" i="7"/>
  <c r="I13" i="7"/>
  <c r="N12" i="7" l="1"/>
  <c r="N11" i="7"/>
  <c r="M12" i="7"/>
  <c r="M11" i="7"/>
  <c r="L9" i="7"/>
  <c r="L17" i="7"/>
  <c r="K17" i="7"/>
  <c r="K12" i="6"/>
  <c r="L13" i="6"/>
  <c r="L12" i="6"/>
  <c r="L11" i="6"/>
  <c r="L10" i="6"/>
  <c r="K11" i="6"/>
  <c r="K10" i="6"/>
  <c r="L29" i="6"/>
  <c r="L22" i="6"/>
  <c r="L36" i="6"/>
  <c r="L8" i="6" l="1"/>
  <c r="M9" i="7"/>
  <c r="N9" i="7"/>
  <c r="N25" i="7"/>
  <c r="M25" i="7"/>
  <c r="N21" i="7"/>
  <c r="M21" i="7"/>
  <c r="N17" i="7"/>
  <c r="M17" i="7"/>
  <c r="N12" i="6" l="1"/>
  <c r="N11" i="6"/>
  <c r="N10" i="6"/>
  <c r="M12" i="6"/>
  <c r="M11" i="6"/>
  <c r="M8" i="6" s="1"/>
  <c r="M10" i="6"/>
  <c r="Q13" i="6" l="1"/>
  <c r="Q12" i="6"/>
  <c r="Q11" i="6"/>
  <c r="Q10" i="6"/>
  <c r="Q8" i="6" s="1"/>
  <c r="Q36" i="6"/>
  <c r="O36" i="6"/>
  <c r="Q29" i="6"/>
  <c r="O29" i="6"/>
  <c r="Q22" i="6"/>
  <c r="O22" i="6"/>
  <c r="Q15" i="6"/>
  <c r="O15" i="6"/>
  <c r="Q12" i="7"/>
  <c r="O12" i="7"/>
  <c r="Q11" i="7"/>
  <c r="Q9" i="7" s="1"/>
  <c r="O11" i="7"/>
  <c r="O9" i="7" s="1"/>
  <c r="Q25" i="7"/>
  <c r="O25" i="7"/>
  <c r="Q21" i="7"/>
  <c r="O21" i="7"/>
  <c r="Q17" i="7"/>
  <c r="O17" i="7"/>
  <c r="Q13" i="7"/>
  <c r="O13" i="7"/>
  <c r="J25" i="7" l="1"/>
  <c r="J21" i="7"/>
  <c r="J17" i="7"/>
  <c r="J13" i="7"/>
  <c r="H31" i="6" l="1"/>
  <c r="H26" i="6"/>
  <c r="H24" i="6"/>
  <c r="F31" i="6"/>
  <c r="F26" i="6"/>
  <c r="F24" i="6"/>
  <c r="H19" i="6"/>
  <c r="H17" i="6"/>
  <c r="F19" i="6"/>
  <c r="F20" i="6"/>
  <c r="F18" i="6"/>
  <c r="F17" i="6"/>
  <c r="H18" i="6" l="1"/>
  <c r="F15" i="6"/>
  <c r="F27" i="6"/>
  <c r="F25" i="6"/>
  <c r="F22" i="6" l="1"/>
  <c r="H27" i="6"/>
  <c r="H20" i="6"/>
  <c r="H15" i="6" s="1"/>
  <c r="R15" i="6"/>
  <c r="H33" i="6"/>
  <c r="H32" i="6"/>
  <c r="F33" i="6"/>
  <c r="F34" i="6"/>
  <c r="F32" i="6"/>
  <c r="F29" i="6" l="1"/>
  <c r="R29" i="6"/>
  <c r="R22" i="6"/>
  <c r="R17" i="7" s="1"/>
  <c r="R11" i="6"/>
  <c r="R13" i="7"/>
  <c r="H25" i="6"/>
  <c r="H22" i="6" s="1"/>
  <c r="H34" i="6"/>
  <c r="H29" i="6" s="1"/>
  <c r="R13" i="6"/>
  <c r="H40" i="6"/>
  <c r="H41" i="6"/>
  <c r="H39" i="6"/>
  <c r="H38" i="6"/>
  <c r="F40" i="6"/>
  <c r="F41" i="6"/>
  <c r="F13" i="6" s="1"/>
  <c r="F39" i="6"/>
  <c r="F11" i="6" s="1"/>
  <c r="H13" i="6" l="1"/>
  <c r="R21" i="7"/>
  <c r="R36" i="6"/>
  <c r="R12" i="6"/>
  <c r="H11" i="6"/>
  <c r="R12" i="7"/>
  <c r="F12" i="6"/>
  <c r="H12" i="6"/>
  <c r="F38" i="6"/>
  <c r="H10" i="6"/>
  <c r="H36" i="6"/>
  <c r="R8" i="6" l="1"/>
  <c r="R25" i="7"/>
  <c r="R11" i="7"/>
  <c r="R9" i="7" s="1"/>
  <c r="H8" i="6"/>
  <c r="F36" i="6"/>
  <c r="F10" i="6"/>
  <c r="F8" i="6" s="1"/>
  <c r="G20" i="6" l="1"/>
  <c r="G31" i="6"/>
  <c r="E31" i="6"/>
  <c r="G26" i="6"/>
  <c r="G24" i="6"/>
  <c r="E26" i="6"/>
  <c r="E24" i="6"/>
  <c r="G40" i="6"/>
  <c r="G41" i="6"/>
  <c r="G39" i="6"/>
  <c r="E41" i="6"/>
  <c r="E39" i="6"/>
  <c r="G33" i="6"/>
  <c r="E33" i="6"/>
  <c r="E32" i="6"/>
  <c r="E34" i="6"/>
  <c r="G27" i="6"/>
  <c r="E27" i="6"/>
  <c r="G17" i="6"/>
  <c r="E19" i="6"/>
  <c r="E20" i="6"/>
  <c r="G18" i="6"/>
  <c r="E40" i="6" l="1"/>
  <c r="E13" i="6"/>
  <c r="E12" i="6"/>
  <c r="G34" i="6"/>
  <c r="G25" i="6"/>
  <c r="E25" i="6"/>
  <c r="E18" i="6"/>
  <c r="E17" i="6"/>
  <c r="G19" i="6"/>
  <c r="E38" i="6"/>
  <c r="G38" i="6"/>
  <c r="G10" i="6" s="1"/>
  <c r="E29" i="6"/>
  <c r="G15" i="6" l="1"/>
  <c r="E11" i="6"/>
  <c r="E10" i="6"/>
  <c r="G12" i="6"/>
  <c r="G13" i="6"/>
  <c r="E15" i="6"/>
  <c r="G32" i="6"/>
  <c r="G11" i="6" l="1"/>
  <c r="E8" i="6"/>
  <c r="G29" i="6"/>
  <c r="G8" i="6" l="1"/>
  <c r="G22" i="6" l="1"/>
  <c r="E36" i="6" l="1"/>
  <c r="G36" i="6"/>
  <c r="E22" i="6" l="1"/>
  <c r="K11" i="7"/>
  <c r="K9" i="7" s="1"/>
  <c r="K13" i="6"/>
  <c r="K8" i="6" s="1"/>
  <c r="N8" i="6"/>
  <c r="N13" i="6"/>
</calcChain>
</file>

<file path=xl/sharedStrings.xml><?xml version="1.0" encoding="utf-8"?>
<sst xmlns="http://schemas.openxmlformats.org/spreadsheetml/2006/main" count="153" uniqueCount="70">
  <si>
    <t>Код бюджетной классификации</t>
  </si>
  <si>
    <t>ЦСР</t>
  </si>
  <si>
    <t>ВР</t>
  </si>
  <si>
    <t>005</t>
  </si>
  <si>
    <t>Наименование муниципальной программы, подпрограммы муниципальной программы</t>
  </si>
  <si>
    <t>Муниципальная программа</t>
  </si>
  <si>
    <t>Всего</t>
  </si>
  <si>
    <t>в том числе</t>
  </si>
  <si>
    <t>Федеральный бюджет</t>
  </si>
  <si>
    <t>краевой бюджет</t>
  </si>
  <si>
    <t>внебюджетные источники</t>
  </si>
  <si>
    <t>бюджет муниципального района</t>
  </si>
  <si>
    <t>Подпрограмма 1</t>
  </si>
  <si>
    <t>Подпрограмма 2</t>
  </si>
  <si>
    <t>Подпрограмма 3</t>
  </si>
  <si>
    <t>Подпрограмма 4</t>
  </si>
  <si>
    <t>Оценка расходов (тыс.руб), годы</t>
  </si>
  <si>
    <t>Статус (муниципальная программа, подпрограмма)</t>
  </si>
  <si>
    <t>Наименование главного распорядителя бюджетных средств (далее ГРБС)</t>
  </si>
  <si>
    <t>всего расходные обязательства по программе</t>
  </si>
  <si>
    <t>в том числе по ГРБС:</t>
  </si>
  <si>
    <t>администрация Тасевского района</t>
  </si>
  <si>
    <t>всего расходные обязательства по подпрограмме</t>
  </si>
  <si>
    <t>Подведомственные учреждения культуры</t>
  </si>
  <si>
    <t>план</t>
  </si>
  <si>
    <t>факт</t>
  </si>
  <si>
    <t>Приложение № 12</t>
  </si>
  <si>
    <t xml:space="preserve"> ГРБС</t>
  </si>
  <si>
    <t xml:space="preserve"> РзПр</t>
  </si>
  <si>
    <t>Расходы по годам</t>
  </si>
  <si>
    <t>Плановый период</t>
  </si>
  <si>
    <t>Примечание</t>
  </si>
  <si>
    <t>Источники финансирования</t>
  </si>
  <si>
    <t>значение на конец года</t>
  </si>
  <si>
    <t>N п/п</t>
  </si>
  <si>
    <t>Цель, целевые показатели, задачи, показатели результативности</t>
  </si>
  <si>
    <t>Ед. измерения</t>
  </si>
  <si>
    <t>Весовой критерий</t>
  </si>
  <si>
    <t>Примечание (причины невыполнения показателей по муниципальной программе, выбор действий по преодолению)</t>
  </si>
  <si>
    <t>январь - июнь</t>
  </si>
  <si>
    <t>Удельный вес населения, участвующего в платных культурно-досуговых мероприятиях, проводимых муниципальными учреждениями культуры</t>
  </si>
  <si>
    <t>%</t>
  </si>
  <si>
    <t>Количество экземпляров новых изданий, поступивших в фонды общедоступных библиотек, на 1000  человек населения</t>
  </si>
  <si>
    <t>экз.</t>
  </si>
  <si>
    <t xml:space="preserve">Доля, представленных (во всех формах) музейных предметов в общем количестве музейных предметов основного фонда </t>
  </si>
  <si>
    <t>Доля оцифрованных заголовков единиц хранения, переведенных в электронный формат программного комплекса «Архивный фонд» (создание электронных описей), в общем количестве дел, хранящихся в  муниципальном архиве Тасеевского района</t>
  </si>
  <si>
    <t xml:space="preserve">Число учащихся,  обучающихся в муниципальных детских  музыкальной и художественной  школах    </t>
  </si>
  <si>
    <t>человек</t>
  </si>
  <si>
    <r>
      <t>Цель  муниципальной программы 
«</t>
    </r>
    <r>
      <rPr>
        <i/>
        <sz val="12"/>
        <color rgb="FF000000"/>
        <rFont val="Times New Roman"/>
        <family val="1"/>
        <charset val="204"/>
      </rPr>
      <t>Создание условий для реализации стратегической роли культуры как фактора формирования духовно-нравственной, творческой, гармонично развитой личности, консолидации общества, а также развитие туризма»</t>
    </r>
  </si>
  <si>
    <t>Приложение № 10</t>
  </si>
  <si>
    <t>Приложение № 11</t>
  </si>
  <si>
    <t>Показатель выполнен.</t>
  </si>
  <si>
    <t>январь-июнь</t>
  </si>
  <si>
    <t>"Сохранение культурного наследия»</t>
  </si>
  <si>
    <t>"Развитие архивного дела в Тасеевском районе»</t>
  </si>
  <si>
    <t>Поддержка искусства и народного творчества»</t>
  </si>
  <si>
    <t>Обеспечение условий для устойчивого развития отрасли "культура"</t>
  </si>
  <si>
    <t>"Поддержка  искусства и народного творчества»</t>
  </si>
  <si>
    <t xml:space="preserve">"Обеспечение условий для устойчивого развития отрасли "культура" </t>
  </si>
  <si>
    <t xml:space="preserve"> Развитие культуры  в Тасеевском районе</t>
  </si>
  <si>
    <t xml:space="preserve"> Развитие культуры в Тасеевском районе</t>
  </si>
  <si>
    <t>Информация
о целевых показателях муниципальной  программы и показателях результативности
подпрограмм и отдельных мероприятий муниципальной программы «Развитие культуры  в Тасеевском районе»
2023 год</t>
  </si>
  <si>
    <t>2023 (отчетный год реализации муниципальной программы)</t>
  </si>
  <si>
    <t xml:space="preserve">Количество участников культурно-досуговых мероприятий на платной основе в 2023 году составило  чел.:  КДУ –   61 681 чел.; Кино - 2 651 чел. ;Музей – 3 500 чел.                                                     Численность населения в 2023 году –  9 841 чел.
Показатель выполнен на 184,7   %
</t>
  </si>
  <si>
    <t xml:space="preserve">Численность населения в 2023 году –  9 841 чел.                              В муниципальные библиотеки поступило экземпляров новых изданий   в  2022 году -  5 530 экз.                                                                                       Показатель  выполнен на  187,3 %. </t>
  </si>
  <si>
    <t xml:space="preserve">Основной фонд  музейных предметов на 01.01.2024  составляет   3 168  ед. Количество экспонируемых в 2022 году музейных предметов  составило - 2132 ед.  Показатель выполнен на  107,1 %
</t>
  </si>
  <si>
    <t>Информация 
о целевых показателях муниципальной программы и показателях результативности подпрограмм и отдельных мероприятий муниципальной программы 
 Развитие культуры  в  Тасеевском районе 2023 год</t>
  </si>
  <si>
    <t xml:space="preserve">  2022 год</t>
  </si>
  <si>
    <t>2023 год</t>
  </si>
  <si>
    <t>Информация 
об использовании бюджетных ассигнований местного бюджета и иных средств на реализацию программы с указанием плановых и фактических значений
муниципальной программы  Развитие культуры в  Тасеевском районе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</si>
</sst>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3" fillId="0" borderId="0" xfId="0" applyFont="1" applyAlignment="1">
      <alignment horizontal="justify"/>
    </xf>
    <xf numFmtId="0" fontId="4" fillId="0" borderId="0" xfId="0" applyFont="1"/>
    <xf numFmtId="0" fontId="1" fillId="0" borderId="0" xfId="0" applyFont="1"/>
    <xf numFmtId="0" fontId="8" fillId="0" borderId="0" xfId="0" applyFont="1"/>
    <xf numFmtId="0" fontId="6" fillId="0" borderId="0" xfId="0" applyFont="1"/>
    <xf numFmtId="0" fontId="0" fillId="0" borderId="0" xfId="0" applyBorder="1"/>
    <xf numFmtId="0" fontId="4" fillId="0" borderId="0" xfId="0" applyFont="1" applyBorder="1"/>
    <xf numFmtId="0" fontId="6" fillId="0" borderId="0" xfId="0" applyFont="1" applyBorder="1" applyAlignment="1">
      <alignment vertical="top"/>
    </xf>
    <xf numFmtId="2" fontId="6" fillId="0" borderId="0" xfId="0" applyNumberFormat="1" applyFont="1" applyBorder="1" applyAlignment="1">
      <alignment vertical="top"/>
    </xf>
    <xf numFmtId="49" fontId="6" fillId="0" borderId="0" xfId="0" applyNumberFormat="1" applyFont="1" applyBorder="1" applyAlignment="1">
      <alignment vertical="top"/>
    </xf>
    <xf numFmtId="2" fontId="7" fillId="0" borderId="0" xfId="0" applyNumberFormat="1" applyFont="1" applyBorder="1" applyAlignment="1">
      <alignment vertical="top"/>
    </xf>
    <xf numFmtId="2" fontId="7" fillId="0" borderId="0" xfId="0" applyNumberFormat="1" applyFont="1" applyBorder="1" applyAlignment="1">
      <alignment horizontal="center" vertical="top" wrapText="1"/>
    </xf>
    <xf numFmtId="0" fontId="5" fillId="0" borderId="0" xfId="0" applyFont="1" applyBorder="1"/>
    <xf numFmtId="2" fontId="7" fillId="0" borderId="0" xfId="0" applyNumberFormat="1" applyFont="1" applyBorder="1"/>
    <xf numFmtId="0" fontId="6" fillId="0" borderId="0" xfId="0" applyFont="1" applyBorder="1"/>
    <xf numFmtId="2" fontId="6" fillId="0" borderId="0" xfId="0" applyNumberFormat="1" applyFont="1" applyBorder="1"/>
    <xf numFmtId="0" fontId="6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/>
    <xf numFmtId="0" fontId="9" fillId="0" borderId="0" xfId="0" applyFont="1" applyAlignment="1">
      <alignment wrapText="1"/>
    </xf>
    <xf numFmtId="0" fontId="4" fillId="0" borderId="0" xfId="0" applyFont="1" applyAlignment="1"/>
    <xf numFmtId="0" fontId="11" fillId="0" borderId="0" xfId="0" applyFont="1" applyAlignment="1">
      <alignment wrapText="1"/>
    </xf>
    <xf numFmtId="0" fontId="12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164" fontId="10" fillId="0" borderId="3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/>
    <xf numFmtId="164" fontId="2" fillId="0" borderId="0" xfId="0" applyNumberFormat="1" applyFont="1"/>
    <xf numFmtId="0" fontId="14" fillId="0" borderId="0" xfId="0" applyFont="1"/>
    <xf numFmtId="164" fontId="14" fillId="0" borderId="0" xfId="0" applyNumberFormat="1" applyFont="1"/>
    <xf numFmtId="164" fontId="9" fillId="0" borderId="3" xfId="0" applyNumberFormat="1" applyFont="1" applyFill="1" applyBorder="1" applyAlignment="1">
      <alignment horizontal="center" vertical="top" wrapText="1"/>
    </xf>
    <xf numFmtId="164" fontId="10" fillId="0" borderId="3" xfId="0" applyNumberFormat="1" applyFont="1" applyFill="1" applyBorder="1" applyAlignment="1">
      <alignment horizontal="center" vertical="top" wrapText="1"/>
    </xf>
    <xf numFmtId="0" fontId="9" fillId="0" borderId="4" xfId="0" applyFont="1" applyBorder="1" applyAlignment="1">
      <alignment wrapText="1"/>
    </xf>
    <xf numFmtId="0" fontId="9" fillId="0" borderId="1" xfId="0" applyFont="1" applyBorder="1" applyAlignment="1">
      <alignment wrapText="1"/>
    </xf>
    <xf numFmtId="49" fontId="9" fillId="0" borderId="3" xfId="0" applyNumberFormat="1" applyFont="1" applyBorder="1" applyAlignment="1">
      <alignment horizontal="center" vertical="top" wrapText="1"/>
    </xf>
    <xf numFmtId="0" fontId="2" fillId="0" borderId="3" xfId="0" applyFont="1" applyBorder="1"/>
    <xf numFmtId="0" fontId="11" fillId="0" borderId="3" xfId="0" applyFont="1" applyBorder="1" applyAlignment="1">
      <alignment vertical="top" wrapText="1"/>
    </xf>
    <xf numFmtId="164" fontId="2" fillId="0" borderId="3" xfId="0" applyNumberFormat="1" applyFont="1" applyBorder="1"/>
    <xf numFmtId="0" fontId="14" fillId="0" borderId="3" xfId="0" applyFont="1" applyBorder="1"/>
    <xf numFmtId="164" fontId="14" fillId="0" borderId="3" xfId="0" applyNumberFormat="1" applyFont="1" applyBorder="1"/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vertical="center" wrapText="1"/>
    </xf>
    <xf numFmtId="164" fontId="14" fillId="0" borderId="3" xfId="0" applyNumberFormat="1" applyFont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0" xfId="0" applyFill="1"/>
    <xf numFmtId="2" fontId="14" fillId="0" borderId="0" xfId="0" applyNumberFormat="1" applyFont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top" wrapText="1"/>
    </xf>
    <xf numFmtId="0" fontId="14" fillId="0" borderId="6" xfId="0" applyFont="1" applyBorder="1"/>
    <xf numFmtId="164" fontId="9" fillId="0" borderId="8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2" fontId="2" fillId="0" borderId="0" xfId="0" applyNumberFormat="1" applyFont="1"/>
    <xf numFmtId="164" fontId="6" fillId="0" borderId="0" xfId="0" applyNumberFormat="1" applyFont="1" applyBorder="1" applyAlignment="1">
      <alignment vertical="top"/>
    </xf>
    <xf numFmtId="0" fontId="4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2" fontId="9" fillId="0" borderId="3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/>
    </xf>
    <xf numFmtId="2" fontId="11" fillId="0" borderId="3" xfId="0" applyNumberFormat="1" applyFont="1" applyFill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2" fontId="11" fillId="0" borderId="3" xfId="0" applyNumberFormat="1" applyFont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left" vertical="top" wrapText="1"/>
    </xf>
    <xf numFmtId="2" fontId="14" fillId="0" borderId="0" xfId="0" applyNumberFormat="1" applyFont="1"/>
    <xf numFmtId="0" fontId="14" fillId="2" borderId="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8" xfId="0" applyNumberFormat="1" applyFont="1" applyBorder="1"/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1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2" fontId="11" fillId="0" borderId="4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top" wrapText="1"/>
    </xf>
    <xf numFmtId="2" fontId="19" fillId="0" borderId="4" xfId="0" applyNumberFormat="1" applyFont="1" applyFill="1" applyBorder="1" applyAlignment="1">
      <alignment horizontal="center" vertical="top" wrapText="1"/>
    </xf>
    <xf numFmtId="2" fontId="14" fillId="0" borderId="3" xfId="0" applyNumberFormat="1" applyFont="1" applyFill="1" applyBorder="1" applyAlignment="1">
      <alignment horizontal="center" vertical="center"/>
    </xf>
    <xf numFmtId="2" fontId="14" fillId="0" borderId="0" xfId="0" applyNumberFormat="1" applyFont="1" applyFill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 vertical="center" wrapText="1"/>
    </xf>
    <xf numFmtId="2" fontId="13" fillId="0" borderId="4" xfId="0" applyNumberFormat="1" applyFont="1" applyFill="1" applyBorder="1" applyAlignment="1">
      <alignment horizontal="center" vertical="top" wrapText="1"/>
    </xf>
    <xf numFmtId="0" fontId="14" fillId="0" borderId="14" xfId="0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top" wrapText="1"/>
    </xf>
    <xf numFmtId="2" fontId="9" fillId="0" borderId="8" xfId="0" applyNumberFormat="1" applyFont="1" applyFill="1" applyBorder="1" applyAlignment="1">
      <alignment horizontal="center" vertical="top" wrapText="1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top" wrapText="1"/>
    </xf>
    <xf numFmtId="2" fontId="14" fillId="0" borderId="5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center"/>
    </xf>
    <xf numFmtId="2" fontId="14" fillId="0" borderId="3" xfId="0" applyNumberFormat="1" applyFont="1" applyFill="1" applyBorder="1" applyAlignment="1">
      <alignment horizontal="center"/>
    </xf>
    <xf numFmtId="2" fontId="14" fillId="0" borderId="5" xfId="0" applyNumberFormat="1" applyFont="1" applyFill="1" applyBorder="1" applyAlignment="1">
      <alignment horizontal="center"/>
    </xf>
    <xf numFmtId="2" fontId="10" fillId="0" borderId="3" xfId="0" applyNumberFormat="1" applyFont="1" applyFill="1" applyBorder="1" applyAlignment="1">
      <alignment horizontal="center" vertical="top" wrapText="1"/>
    </xf>
    <xf numFmtId="2" fontId="13" fillId="0" borderId="4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Alignment="1">
      <alignment horizontal="center"/>
    </xf>
    <xf numFmtId="2" fontId="14" fillId="0" borderId="3" xfId="0" applyNumberFormat="1" applyFont="1" applyFill="1" applyBorder="1"/>
    <xf numFmtId="2" fontId="9" fillId="0" borderId="6" xfId="0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/>
    </xf>
    <xf numFmtId="2" fontId="2" fillId="0" borderId="3" xfId="0" applyNumberFormat="1" applyFont="1" applyFill="1" applyBorder="1" applyAlignment="1">
      <alignment horizontal="center" vertical="top" wrapText="1"/>
    </xf>
    <xf numFmtId="2" fontId="14" fillId="0" borderId="0" xfId="0" applyNumberFormat="1" applyFont="1" applyFill="1" applyAlignment="1">
      <alignment vertical="top"/>
    </xf>
    <xf numFmtId="2" fontId="14" fillId="0" borderId="3" xfId="0" applyNumberFormat="1" applyFont="1" applyFill="1" applyBorder="1" applyAlignment="1">
      <alignment horizontal="center" vertical="top" wrapText="1"/>
    </xf>
    <xf numFmtId="2" fontId="14" fillId="0" borderId="0" xfId="0" applyNumberFormat="1" applyFont="1" applyFill="1" applyAlignment="1">
      <alignment horizontal="center" vertical="top"/>
    </xf>
    <xf numFmtId="2" fontId="14" fillId="0" borderId="3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Alignment="1">
      <alignment horizontal="center" vertical="top"/>
    </xf>
    <xf numFmtId="2" fontId="14" fillId="0" borderId="4" xfId="0" applyNumberFormat="1" applyFont="1" applyFill="1" applyBorder="1" applyAlignment="1">
      <alignment horizontal="center" vertical="top"/>
    </xf>
    <xf numFmtId="2" fontId="2" fillId="0" borderId="4" xfId="0" applyNumberFormat="1" applyFont="1" applyFill="1" applyBorder="1" applyAlignment="1">
      <alignment horizontal="center" vertical="top"/>
    </xf>
    <xf numFmtId="0" fontId="17" fillId="0" borderId="8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9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15" fillId="0" borderId="4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opLeftCell="A6" zoomScale="90" zoomScaleNormal="90" workbookViewId="0">
      <selection activeCell="E10" sqref="E10:L14"/>
    </sheetView>
  </sheetViews>
  <sheetFormatPr defaultRowHeight="15" x14ac:dyDescent="0.25"/>
  <cols>
    <col min="1" max="1" width="4.7109375" style="52" customWidth="1"/>
    <col min="2" max="2" width="33.42578125" style="52" customWidth="1"/>
    <col min="3" max="3" width="9.140625" style="52"/>
    <col min="4" max="4" width="12.140625" style="52" customWidth="1"/>
    <col min="5" max="8" width="9.140625" style="52"/>
    <col min="9" max="10" width="10.5703125" style="52" customWidth="1"/>
    <col min="11" max="11" width="9.7109375" style="52" customWidth="1"/>
    <col min="12" max="12" width="10.42578125" style="52" customWidth="1"/>
    <col min="13" max="13" width="65.5703125" style="52" customWidth="1"/>
    <col min="14" max="16384" width="9.140625" style="52"/>
  </cols>
  <sheetData>
    <row r="1" spans="1:16" x14ac:dyDescent="0.25">
      <c r="M1" s="136" t="s">
        <v>49</v>
      </c>
      <c r="N1" s="136"/>
      <c r="O1" s="136"/>
      <c r="P1" s="136"/>
    </row>
    <row r="2" spans="1:16" ht="9" customHeight="1" x14ac:dyDescent="0.25">
      <c r="M2" s="65"/>
      <c r="N2" s="65"/>
      <c r="O2" s="65"/>
      <c r="P2" s="65"/>
    </row>
    <row r="3" spans="1:16" ht="62.25" customHeight="1" x14ac:dyDescent="0.25">
      <c r="A3" s="137" t="s">
        <v>61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65"/>
      <c r="O3" s="65"/>
      <c r="P3" s="65"/>
    </row>
    <row r="5" spans="1:16" ht="42.75" customHeight="1" x14ac:dyDescent="0.25">
      <c r="A5" s="131" t="s">
        <v>34</v>
      </c>
      <c r="B5" s="131" t="s">
        <v>35</v>
      </c>
      <c r="C5" s="131" t="s">
        <v>36</v>
      </c>
      <c r="D5" s="131" t="s">
        <v>37</v>
      </c>
      <c r="E5" s="132">
        <v>2022</v>
      </c>
      <c r="F5" s="133"/>
      <c r="G5" s="131" t="s">
        <v>62</v>
      </c>
      <c r="H5" s="131"/>
      <c r="I5" s="131"/>
      <c r="J5" s="131"/>
      <c r="K5" s="131" t="s">
        <v>30</v>
      </c>
      <c r="L5" s="131"/>
      <c r="M5" s="131" t="s">
        <v>38</v>
      </c>
    </row>
    <row r="6" spans="1:16" ht="39" customHeight="1" x14ac:dyDescent="0.25">
      <c r="A6" s="131"/>
      <c r="B6" s="131"/>
      <c r="C6" s="131"/>
      <c r="D6" s="131"/>
      <c r="E6" s="134"/>
      <c r="F6" s="135"/>
      <c r="G6" s="131" t="s">
        <v>39</v>
      </c>
      <c r="H6" s="131"/>
      <c r="I6" s="131" t="s">
        <v>33</v>
      </c>
      <c r="J6" s="131"/>
      <c r="K6" s="131"/>
      <c r="L6" s="131"/>
      <c r="M6" s="131"/>
    </row>
    <row r="7" spans="1:16" ht="15.75" x14ac:dyDescent="0.25">
      <c r="A7" s="131"/>
      <c r="B7" s="131"/>
      <c r="C7" s="131"/>
      <c r="D7" s="131"/>
      <c r="E7" s="66" t="s">
        <v>24</v>
      </c>
      <c r="F7" s="66" t="s">
        <v>25</v>
      </c>
      <c r="G7" s="66" t="s">
        <v>24</v>
      </c>
      <c r="H7" s="66" t="s">
        <v>25</v>
      </c>
      <c r="I7" s="66" t="s">
        <v>24</v>
      </c>
      <c r="J7" s="66" t="s">
        <v>25</v>
      </c>
      <c r="K7" s="66">
        <v>2024</v>
      </c>
      <c r="L7" s="66">
        <v>2025</v>
      </c>
      <c r="M7" s="131"/>
    </row>
    <row r="8" spans="1:16" ht="15.75" x14ac:dyDescent="0.25">
      <c r="A8" s="66">
        <v>1</v>
      </c>
      <c r="B8" s="66">
        <v>2</v>
      </c>
      <c r="C8" s="66">
        <v>3</v>
      </c>
      <c r="D8" s="66">
        <v>4</v>
      </c>
      <c r="E8" s="66">
        <v>5</v>
      </c>
      <c r="F8" s="66">
        <v>6</v>
      </c>
      <c r="G8" s="66">
        <v>7</v>
      </c>
      <c r="H8" s="66">
        <v>8</v>
      </c>
      <c r="I8" s="66">
        <v>9</v>
      </c>
      <c r="J8" s="66">
        <v>10</v>
      </c>
      <c r="K8" s="66">
        <v>11</v>
      </c>
      <c r="L8" s="66">
        <v>12</v>
      </c>
      <c r="M8" s="66">
        <v>13</v>
      </c>
    </row>
    <row r="9" spans="1:16" ht="45" customHeight="1" x14ac:dyDescent="0.25">
      <c r="A9" s="66"/>
      <c r="B9" s="130" t="s">
        <v>48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</row>
    <row r="10" spans="1:16" ht="108" customHeight="1" x14ac:dyDescent="0.25">
      <c r="A10" s="67">
        <v>1</v>
      </c>
      <c r="B10" s="50" t="s">
        <v>40</v>
      </c>
      <c r="C10" s="68" t="s">
        <v>41</v>
      </c>
      <c r="D10" s="79">
        <v>0.2</v>
      </c>
      <c r="E10" s="80">
        <v>373.1</v>
      </c>
      <c r="F10" s="80">
        <v>447.9</v>
      </c>
      <c r="G10" s="79">
        <v>186.5</v>
      </c>
      <c r="H10" s="79">
        <v>344.6</v>
      </c>
      <c r="I10" s="80">
        <v>373.1</v>
      </c>
      <c r="J10" s="80">
        <v>689.2</v>
      </c>
      <c r="K10" s="79">
        <v>534.45000000000005</v>
      </c>
      <c r="L10" s="79">
        <v>534.45000000000005</v>
      </c>
      <c r="M10" s="75" t="s">
        <v>63</v>
      </c>
    </row>
    <row r="11" spans="1:16" ht="76.5" customHeight="1" x14ac:dyDescent="0.25">
      <c r="A11" s="67">
        <v>2</v>
      </c>
      <c r="B11" s="50" t="s">
        <v>42</v>
      </c>
      <c r="C11" s="67" t="s">
        <v>43</v>
      </c>
      <c r="D11" s="79">
        <v>0.3</v>
      </c>
      <c r="E11" s="81">
        <v>300</v>
      </c>
      <c r="F11" s="81">
        <v>335</v>
      </c>
      <c r="G11" s="79">
        <v>150</v>
      </c>
      <c r="H11" s="79">
        <v>281</v>
      </c>
      <c r="I11" s="81">
        <v>300</v>
      </c>
      <c r="J11" s="81">
        <v>562</v>
      </c>
      <c r="K11" s="82">
        <v>300</v>
      </c>
      <c r="L11" s="82">
        <v>300</v>
      </c>
      <c r="M11" s="76" t="s">
        <v>64</v>
      </c>
    </row>
    <row r="12" spans="1:16" ht="71.25" customHeight="1" x14ac:dyDescent="0.25">
      <c r="A12" s="67">
        <v>3</v>
      </c>
      <c r="B12" s="51" t="s">
        <v>44</v>
      </c>
      <c r="C12" s="62" t="s">
        <v>41</v>
      </c>
      <c r="D12" s="79">
        <v>0.15</v>
      </c>
      <c r="E12" s="80">
        <v>62.4</v>
      </c>
      <c r="F12" s="80">
        <v>66.3</v>
      </c>
      <c r="G12" s="82">
        <v>31.4</v>
      </c>
      <c r="H12" s="82">
        <v>33.65</v>
      </c>
      <c r="I12" s="80">
        <v>62.8</v>
      </c>
      <c r="J12" s="80">
        <v>67.3</v>
      </c>
      <c r="K12" s="79">
        <v>63</v>
      </c>
      <c r="L12" s="79">
        <v>64</v>
      </c>
      <c r="M12" s="77" t="s">
        <v>65</v>
      </c>
    </row>
    <row r="13" spans="1:16" ht="153" customHeight="1" x14ac:dyDescent="0.25">
      <c r="A13" s="67">
        <v>4</v>
      </c>
      <c r="B13" s="50" t="s">
        <v>45</v>
      </c>
      <c r="C13" s="62" t="s">
        <v>41</v>
      </c>
      <c r="D13" s="79">
        <v>0.15</v>
      </c>
      <c r="E13" s="79">
        <v>100</v>
      </c>
      <c r="F13" s="79">
        <v>100</v>
      </c>
      <c r="G13" s="79">
        <v>100</v>
      </c>
      <c r="H13" s="79">
        <v>100</v>
      </c>
      <c r="I13" s="79">
        <v>100</v>
      </c>
      <c r="J13" s="79">
        <v>100</v>
      </c>
      <c r="K13" s="79">
        <v>100</v>
      </c>
      <c r="L13" s="79">
        <v>100</v>
      </c>
      <c r="M13" s="77" t="s">
        <v>51</v>
      </c>
    </row>
    <row r="14" spans="1:16" ht="88.5" customHeight="1" x14ac:dyDescent="0.25">
      <c r="A14" s="67">
        <v>5</v>
      </c>
      <c r="B14" s="50" t="s">
        <v>46</v>
      </c>
      <c r="C14" s="67" t="s">
        <v>47</v>
      </c>
      <c r="D14" s="79">
        <v>0.2</v>
      </c>
      <c r="E14" s="80">
        <v>262</v>
      </c>
      <c r="F14" s="80">
        <v>263</v>
      </c>
      <c r="G14" s="80">
        <v>267</v>
      </c>
      <c r="H14" s="80">
        <v>251</v>
      </c>
      <c r="I14" s="80">
        <v>267</v>
      </c>
      <c r="J14" s="80">
        <v>251</v>
      </c>
      <c r="K14" s="79">
        <v>270</v>
      </c>
      <c r="L14" s="79">
        <v>273</v>
      </c>
      <c r="M14" s="77"/>
    </row>
    <row r="16" spans="1:16" x14ac:dyDescent="0.25">
      <c r="A16" s="69"/>
    </row>
  </sheetData>
  <mergeCells count="13">
    <mergeCell ref="B9:M9"/>
    <mergeCell ref="C5:C7"/>
    <mergeCell ref="D5:D7"/>
    <mergeCell ref="E5:F6"/>
    <mergeCell ref="M1:P1"/>
    <mergeCell ref="A3:M3"/>
    <mergeCell ref="G5:J5"/>
    <mergeCell ref="K5:L6"/>
    <mergeCell ref="M5:M7"/>
    <mergeCell ref="G6:H6"/>
    <mergeCell ref="I6:J6"/>
    <mergeCell ref="A5:A7"/>
    <mergeCell ref="B5:B7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"/>
  <sheetViews>
    <sheetView topLeftCell="D5" zoomScale="80" zoomScaleNormal="80" workbookViewId="0">
      <selection activeCell="O9" sqref="O9"/>
    </sheetView>
  </sheetViews>
  <sheetFormatPr defaultRowHeight="15" x14ac:dyDescent="0.25"/>
  <cols>
    <col min="1" max="1" width="3.5703125" customWidth="1"/>
    <col min="2" max="2" width="23.28515625" customWidth="1"/>
    <col min="3" max="3" width="32.42578125" customWidth="1"/>
    <col min="4" max="4" width="24.7109375" customWidth="1"/>
    <col min="5" max="5" width="6.7109375" customWidth="1"/>
    <col min="6" max="6" width="6.85546875" customWidth="1"/>
    <col min="7" max="8" width="6.5703125" customWidth="1"/>
    <col min="9" max="9" width="12" customWidth="1"/>
    <col min="10" max="12" width="12.7109375" customWidth="1"/>
    <col min="13" max="13" width="14.5703125" customWidth="1"/>
    <col min="14" max="14" width="14.7109375" customWidth="1"/>
    <col min="15" max="15" width="12.140625" customWidth="1"/>
    <col min="16" max="16" width="11.42578125" hidden="1" customWidth="1"/>
    <col min="17" max="17" width="11.7109375" customWidth="1"/>
    <col min="18" max="18" width="12.140625" hidden="1" customWidth="1"/>
    <col min="19" max="19" width="13.5703125" customWidth="1"/>
  </cols>
  <sheetData>
    <row r="1" spans="1:23" x14ac:dyDescent="0.25">
      <c r="A1" s="2"/>
      <c r="B1" s="2"/>
      <c r="C1" s="2"/>
      <c r="D1" s="2"/>
      <c r="E1" s="2"/>
      <c r="F1" s="2"/>
      <c r="G1" s="2"/>
      <c r="H1" s="2"/>
      <c r="I1" s="21"/>
      <c r="J1" s="21"/>
      <c r="K1" s="21"/>
      <c r="L1" s="21"/>
      <c r="M1" s="21"/>
      <c r="N1" s="21"/>
      <c r="O1" s="21"/>
      <c r="P1" s="143" t="s">
        <v>50</v>
      </c>
      <c r="Q1" s="143"/>
      <c r="R1" s="143"/>
      <c r="S1" s="143"/>
    </row>
    <row r="2" spans="1:23" x14ac:dyDescent="0.25">
      <c r="A2" s="2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23" ht="46.5" customHeight="1" x14ac:dyDescent="0.25">
      <c r="A3" s="7"/>
      <c r="B3" s="144" t="s">
        <v>66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</row>
    <row r="4" spans="1:23" ht="14.25" customHeight="1" x14ac:dyDescent="0.25">
      <c r="A4" s="7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23" ht="31.5" customHeight="1" x14ac:dyDescent="0.25">
      <c r="A5" s="7"/>
      <c r="B5" s="139" t="s">
        <v>17</v>
      </c>
      <c r="C5" s="139" t="s">
        <v>4</v>
      </c>
      <c r="D5" s="139" t="s">
        <v>18</v>
      </c>
      <c r="E5" s="148" t="s">
        <v>0</v>
      </c>
      <c r="F5" s="148"/>
      <c r="G5" s="148"/>
      <c r="H5" s="148"/>
      <c r="I5" s="145" t="s">
        <v>29</v>
      </c>
      <c r="J5" s="146"/>
      <c r="K5" s="146"/>
      <c r="L5" s="146"/>
      <c r="M5" s="146"/>
      <c r="N5" s="146"/>
      <c r="O5" s="146"/>
      <c r="P5" s="146"/>
      <c r="Q5" s="146"/>
      <c r="R5" s="147"/>
      <c r="S5" s="140" t="s">
        <v>31</v>
      </c>
    </row>
    <row r="6" spans="1:23" ht="19.5" customHeight="1" x14ac:dyDescent="0.25">
      <c r="A6" s="7"/>
      <c r="B6" s="139"/>
      <c r="C6" s="139"/>
      <c r="D6" s="139"/>
      <c r="E6" s="151" t="s">
        <v>27</v>
      </c>
      <c r="F6" s="154" t="s">
        <v>28</v>
      </c>
      <c r="G6" s="154" t="s">
        <v>1</v>
      </c>
      <c r="H6" s="154" t="s">
        <v>2</v>
      </c>
      <c r="I6" s="162" t="s">
        <v>67</v>
      </c>
      <c r="J6" s="158"/>
      <c r="K6" s="149" t="s">
        <v>68</v>
      </c>
      <c r="L6" s="157"/>
      <c r="M6" s="157"/>
      <c r="N6" s="150"/>
      <c r="O6" s="158" t="s">
        <v>30</v>
      </c>
      <c r="P6" s="158"/>
      <c r="Q6" s="158"/>
      <c r="R6" s="159"/>
      <c r="S6" s="141"/>
    </row>
    <row r="7" spans="1:23" ht="37.5" customHeight="1" x14ac:dyDescent="0.25">
      <c r="A7" s="7"/>
      <c r="B7" s="139"/>
      <c r="C7" s="139"/>
      <c r="D7" s="139"/>
      <c r="E7" s="152"/>
      <c r="F7" s="155"/>
      <c r="G7" s="155"/>
      <c r="H7" s="155"/>
      <c r="I7" s="163"/>
      <c r="J7" s="160"/>
      <c r="K7" s="149" t="s">
        <v>52</v>
      </c>
      <c r="L7" s="150"/>
      <c r="M7" s="149" t="s">
        <v>33</v>
      </c>
      <c r="N7" s="150"/>
      <c r="O7" s="160"/>
      <c r="P7" s="160"/>
      <c r="Q7" s="160"/>
      <c r="R7" s="161"/>
      <c r="S7" s="141"/>
    </row>
    <row r="8" spans="1:23" ht="24.75" customHeight="1" x14ac:dyDescent="0.25">
      <c r="A8" s="7"/>
      <c r="B8" s="139"/>
      <c r="C8" s="139"/>
      <c r="D8" s="139"/>
      <c r="E8" s="153"/>
      <c r="F8" s="156"/>
      <c r="G8" s="156"/>
      <c r="H8" s="156"/>
      <c r="I8" s="45" t="s">
        <v>24</v>
      </c>
      <c r="J8" s="45" t="s">
        <v>25</v>
      </c>
      <c r="K8" s="46" t="s">
        <v>24</v>
      </c>
      <c r="L8" s="46" t="s">
        <v>25</v>
      </c>
      <c r="M8" s="24" t="s">
        <v>24</v>
      </c>
      <c r="N8" s="24" t="s">
        <v>25</v>
      </c>
      <c r="O8" s="45">
        <v>2024</v>
      </c>
      <c r="P8" s="24" t="s">
        <v>25</v>
      </c>
      <c r="Q8" s="24">
        <v>2025</v>
      </c>
      <c r="R8" s="23" t="s">
        <v>25</v>
      </c>
      <c r="S8" s="142"/>
    </row>
    <row r="9" spans="1:23" ht="16.5" customHeight="1" x14ac:dyDescent="0.25">
      <c r="A9" s="7"/>
      <c r="B9" s="139" t="s">
        <v>5</v>
      </c>
      <c r="C9" s="139" t="s">
        <v>59</v>
      </c>
      <c r="D9" s="30" t="s">
        <v>19</v>
      </c>
      <c r="E9" s="26"/>
      <c r="F9" s="26"/>
      <c r="G9" s="26"/>
      <c r="H9" s="26"/>
      <c r="I9" s="117">
        <f t="shared" ref="I9:O9" si="0">I11+I12</f>
        <v>82432.260000000009</v>
      </c>
      <c r="J9" s="115">
        <f t="shared" si="0"/>
        <v>82312.12999999999</v>
      </c>
      <c r="K9" s="99">
        <f t="shared" si="0"/>
        <v>80078.350000000006</v>
      </c>
      <c r="L9" s="115">
        <f t="shared" si="0"/>
        <v>40337.869999999995</v>
      </c>
      <c r="M9" s="117">
        <f t="shared" si="0"/>
        <v>86332.459999999992</v>
      </c>
      <c r="N9" s="115">
        <f t="shared" si="0"/>
        <v>85348.92</v>
      </c>
      <c r="O9" s="118">
        <f t="shared" si="0"/>
        <v>76400.320000000007</v>
      </c>
      <c r="P9" s="115"/>
      <c r="Q9" s="118">
        <f>Q11+Q12</f>
        <v>76400.62000000001</v>
      </c>
      <c r="R9" s="26">
        <f t="shared" ref="R9" si="1">R11+R12</f>
        <v>0</v>
      </c>
      <c r="S9" s="30"/>
    </row>
    <row r="10" spans="1:23" s="3" customFormat="1" ht="16.5" customHeight="1" x14ac:dyDescent="0.25">
      <c r="A10" s="13"/>
      <c r="B10" s="139"/>
      <c r="C10" s="139"/>
      <c r="D10" s="30" t="s">
        <v>20</v>
      </c>
      <c r="E10" s="27"/>
      <c r="F10" s="27"/>
      <c r="G10" s="27"/>
      <c r="H10" s="27"/>
      <c r="I10" s="70"/>
      <c r="J10" s="70"/>
      <c r="K10" s="119"/>
      <c r="L10" s="70"/>
      <c r="M10" s="70"/>
      <c r="N10" s="70"/>
      <c r="O10" s="120"/>
      <c r="P10" s="120"/>
      <c r="Q10" s="120"/>
      <c r="R10" s="27"/>
      <c r="S10" s="41"/>
    </row>
    <row r="11" spans="1:23" s="3" customFormat="1" ht="33" customHeight="1" x14ac:dyDescent="0.25">
      <c r="A11" s="13"/>
      <c r="B11" s="139"/>
      <c r="C11" s="139"/>
      <c r="D11" s="30" t="s">
        <v>21</v>
      </c>
      <c r="E11" s="39" t="s">
        <v>3</v>
      </c>
      <c r="F11" s="27"/>
      <c r="G11" s="27"/>
      <c r="H11" s="27"/>
      <c r="I11" s="121">
        <f t="shared" ref="I11:L12" si="2">I15+I19+I23+I27</f>
        <v>72390.38</v>
      </c>
      <c r="J11" s="107">
        <f t="shared" si="2"/>
        <v>72353.149999999994</v>
      </c>
      <c r="K11" s="122">
        <f t="shared" si="2"/>
        <v>78978.350000000006</v>
      </c>
      <c r="L11" s="70">
        <f t="shared" si="2"/>
        <v>39326.799999999996</v>
      </c>
      <c r="M11" s="121">
        <f t="shared" ref="M11:O12" si="3">M15+M19+M23+M27</f>
        <v>84449.349999999991</v>
      </c>
      <c r="N11" s="107">
        <f t="shared" si="3"/>
        <v>83585.67</v>
      </c>
      <c r="O11" s="122">
        <f t="shared" si="3"/>
        <v>75290.320000000007</v>
      </c>
      <c r="P11" s="122"/>
      <c r="Q11" s="122">
        <f>Q15+Q19+Q23+Q27</f>
        <v>75290.62000000001</v>
      </c>
      <c r="R11" s="60">
        <f t="shared" ref="R11" si="4">R15+R19+R23+R27</f>
        <v>0</v>
      </c>
      <c r="S11" s="41"/>
    </row>
    <row r="12" spans="1:23" ht="32.25" customHeight="1" x14ac:dyDescent="0.25">
      <c r="A12" s="7"/>
      <c r="B12" s="139"/>
      <c r="C12" s="139"/>
      <c r="D12" s="30" t="s">
        <v>23</v>
      </c>
      <c r="E12" s="27"/>
      <c r="F12" s="27"/>
      <c r="G12" s="27"/>
      <c r="H12" s="27"/>
      <c r="I12" s="121">
        <f t="shared" si="2"/>
        <v>10041.879999999999</v>
      </c>
      <c r="J12" s="107">
        <f t="shared" si="2"/>
        <v>9958.98</v>
      </c>
      <c r="K12" s="122">
        <f t="shared" si="2"/>
        <v>1100</v>
      </c>
      <c r="L12" s="70">
        <f t="shared" si="2"/>
        <v>1011.07</v>
      </c>
      <c r="M12" s="121">
        <f t="shared" si="3"/>
        <v>1883.11</v>
      </c>
      <c r="N12" s="107">
        <f t="shared" si="3"/>
        <v>1763.25</v>
      </c>
      <c r="O12" s="122">
        <f t="shared" si="3"/>
        <v>1110</v>
      </c>
      <c r="P12" s="70"/>
      <c r="Q12" s="122">
        <f>Q16+Q20+Q24+Q28</f>
        <v>1110</v>
      </c>
      <c r="R12" s="60">
        <f t="shared" ref="R12" si="5">R16+R20+R24+R28</f>
        <v>0</v>
      </c>
      <c r="S12" s="74"/>
    </row>
    <row r="13" spans="1:23" ht="48.75" customHeight="1" x14ac:dyDescent="0.25">
      <c r="A13" s="7"/>
      <c r="B13" s="139" t="s">
        <v>12</v>
      </c>
      <c r="C13" s="164" t="s">
        <v>53</v>
      </c>
      <c r="D13" s="30" t="s">
        <v>22</v>
      </c>
      <c r="E13" s="26"/>
      <c r="F13" s="26"/>
      <c r="G13" s="26"/>
      <c r="H13" s="26"/>
      <c r="I13" s="123">
        <f>I15+I16</f>
        <v>24578.309999999998</v>
      </c>
      <c r="J13" s="109">
        <f t="shared" ref="J13:O13" si="6">J15+J16</f>
        <v>24512.309999999998</v>
      </c>
      <c r="K13" s="124">
        <f>K15+K16</f>
        <v>27703.850000000002</v>
      </c>
      <c r="L13" s="115">
        <f>L15+L16</f>
        <v>13599.65</v>
      </c>
      <c r="M13" s="125">
        <f>M15+M16</f>
        <v>30834.18</v>
      </c>
      <c r="N13" s="109">
        <f>N15+N16</f>
        <v>30342.720000000001</v>
      </c>
      <c r="O13" s="126">
        <f t="shared" si="6"/>
        <v>26797.11</v>
      </c>
      <c r="P13" s="124"/>
      <c r="Q13" s="126">
        <f>Q15+Q16</f>
        <v>26797.41</v>
      </c>
      <c r="R13" s="61">
        <f t="shared" ref="R13" si="7">R15+R16</f>
        <v>0</v>
      </c>
      <c r="S13" s="41"/>
    </row>
    <row r="14" spans="1:23" ht="18" customHeight="1" x14ac:dyDescent="0.25">
      <c r="A14" s="7"/>
      <c r="B14" s="139"/>
      <c r="C14" s="164"/>
      <c r="D14" s="30" t="s">
        <v>20</v>
      </c>
      <c r="E14" s="27"/>
      <c r="F14" s="27"/>
      <c r="G14" s="27"/>
      <c r="H14" s="27"/>
      <c r="I14" s="70"/>
      <c r="J14" s="107"/>
      <c r="K14" s="70"/>
      <c r="L14" s="70"/>
      <c r="M14" s="70"/>
      <c r="N14" s="107"/>
      <c r="O14" s="70"/>
      <c r="P14" s="70"/>
      <c r="Q14" s="70"/>
      <c r="R14" s="55"/>
      <c r="S14" s="41"/>
    </row>
    <row r="15" spans="1:23" ht="30.75" customHeight="1" x14ac:dyDescent="0.25">
      <c r="A15" s="7"/>
      <c r="B15" s="139"/>
      <c r="C15" s="164"/>
      <c r="D15" s="30" t="s">
        <v>21</v>
      </c>
      <c r="E15" s="39" t="s">
        <v>3</v>
      </c>
      <c r="F15" s="27"/>
      <c r="G15" s="27"/>
      <c r="H15" s="27"/>
      <c r="I15" s="127">
        <f>173.31+2716.26+21490.53</f>
        <v>24380.1</v>
      </c>
      <c r="J15" s="107">
        <f>173.31+2716.26+21460.89</f>
        <v>24350.46</v>
      </c>
      <c r="K15" s="122">
        <f>156.41+1233.83+26173.61</f>
        <v>27563.850000000002</v>
      </c>
      <c r="L15" s="70">
        <f>146.32+13327.57</f>
        <v>13473.89</v>
      </c>
      <c r="M15" s="127">
        <f>156.41+3127.53+27254.41</f>
        <v>30538.35</v>
      </c>
      <c r="N15" s="107">
        <f>156.41+3127.53+26762.95</f>
        <v>30046.89</v>
      </c>
      <c r="O15" s="122">
        <f>156.41+317.09+26173.61</f>
        <v>26647.11</v>
      </c>
      <c r="P15" s="70"/>
      <c r="Q15" s="122">
        <f>152.21+321.59+26173.61</f>
        <v>26647.41</v>
      </c>
      <c r="R15" s="55">
        <v>0</v>
      </c>
      <c r="S15" s="41"/>
    </row>
    <row r="16" spans="1:23" s="3" customFormat="1" ht="32.25" customHeight="1" x14ac:dyDescent="0.25">
      <c r="A16" s="13"/>
      <c r="B16" s="139"/>
      <c r="C16" s="164"/>
      <c r="D16" s="30" t="s">
        <v>23</v>
      </c>
      <c r="E16" s="27"/>
      <c r="F16" s="27"/>
      <c r="G16" s="27"/>
      <c r="H16" s="27"/>
      <c r="I16" s="121">
        <v>198.21</v>
      </c>
      <c r="J16" s="107">
        <v>161.85</v>
      </c>
      <c r="K16" s="122">
        <v>140</v>
      </c>
      <c r="L16" s="70">
        <v>125.76</v>
      </c>
      <c r="M16" s="121">
        <v>295.83</v>
      </c>
      <c r="N16" s="107">
        <v>295.83</v>
      </c>
      <c r="O16" s="122">
        <v>150</v>
      </c>
      <c r="P16" s="70"/>
      <c r="Q16" s="122">
        <v>150</v>
      </c>
      <c r="R16" s="55">
        <v>0</v>
      </c>
      <c r="S16" s="41"/>
    </row>
    <row r="17" spans="1:19" ht="49.5" customHeight="1" x14ac:dyDescent="0.25">
      <c r="A17" s="7"/>
      <c r="B17" s="139" t="s">
        <v>13</v>
      </c>
      <c r="C17" s="165" t="s">
        <v>54</v>
      </c>
      <c r="D17" s="30" t="s">
        <v>22</v>
      </c>
      <c r="E17" s="26"/>
      <c r="F17" s="26"/>
      <c r="G17" s="26"/>
      <c r="H17" s="26"/>
      <c r="I17" s="125">
        <f>I19+I20</f>
        <v>1337.6</v>
      </c>
      <c r="J17" s="109">
        <f t="shared" ref="J17:O17" si="8">J19+J20</f>
        <v>1335.84</v>
      </c>
      <c r="K17" s="126">
        <f t="shared" si="8"/>
        <v>1455.88</v>
      </c>
      <c r="L17" s="115">
        <f t="shared" si="8"/>
        <v>734.86</v>
      </c>
      <c r="M17" s="125">
        <f t="shared" si="8"/>
        <v>1433.38</v>
      </c>
      <c r="N17" s="109">
        <f t="shared" si="8"/>
        <v>1431.43</v>
      </c>
      <c r="O17" s="126">
        <f t="shared" si="8"/>
        <v>1408.9</v>
      </c>
      <c r="P17" s="115"/>
      <c r="Q17" s="126">
        <f>Q19+Q20</f>
        <v>1408.9</v>
      </c>
      <c r="R17" s="61">
        <f t="shared" ref="R17" si="9">R19+R20</f>
        <v>0</v>
      </c>
      <c r="S17" s="41"/>
    </row>
    <row r="18" spans="1:19" ht="18" customHeight="1" x14ac:dyDescent="0.25">
      <c r="A18" s="7"/>
      <c r="B18" s="139"/>
      <c r="C18" s="165"/>
      <c r="D18" s="30" t="s">
        <v>20</v>
      </c>
      <c r="E18" s="27"/>
      <c r="F18" s="27"/>
      <c r="G18" s="27"/>
      <c r="H18" s="27"/>
      <c r="I18" s="70"/>
      <c r="J18" s="107"/>
      <c r="K18" s="70"/>
      <c r="L18" s="70"/>
      <c r="M18" s="70"/>
      <c r="N18" s="107"/>
      <c r="O18" s="70"/>
      <c r="P18" s="70"/>
      <c r="Q18" s="70"/>
      <c r="R18" s="55"/>
      <c r="S18" s="41"/>
    </row>
    <row r="19" spans="1:19" ht="33.75" customHeight="1" x14ac:dyDescent="0.25">
      <c r="A19" s="7"/>
      <c r="B19" s="139"/>
      <c r="C19" s="165"/>
      <c r="D19" s="30" t="s">
        <v>21</v>
      </c>
      <c r="E19" s="39" t="s">
        <v>3</v>
      </c>
      <c r="F19" s="27"/>
      <c r="G19" s="27"/>
      <c r="H19" s="27"/>
      <c r="I19" s="121">
        <v>1337.6</v>
      </c>
      <c r="J19" s="107">
        <v>1335.84</v>
      </c>
      <c r="K19" s="122">
        <v>1455.88</v>
      </c>
      <c r="L19" s="70">
        <v>734.86</v>
      </c>
      <c r="M19" s="121">
        <v>1433.38</v>
      </c>
      <c r="N19" s="107">
        <v>1431.43</v>
      </c>
      <c r="O19" s="122">
        <v>1408.9</v>
      </c>
      <c r="P19" s="70"/>
      <c r="Q19" s="122">
        <v>1408.9</v>
      </c>
      <c r="R19" s="55">
        <v>0</v>
      </c>
      <c r="S19" s="41"/>
    </row>
    <row r="20" spans="1:19" ht="33" customHeight="1" x14ac:dyDescent="0.25">
      <c r="A20" s="7"/>
      <c r="B20" s="139"/>
      <c r="C20" s="165"/>
      <c r="D20" s="30" t="s">
        <v>23</v>
      </c>
      <c r="E20" s="27"/>
      <c r="F20" s="27"/>
      <c r="G20" s="27"/>
      <c r="H20" s="27"/>
      <c r="I20" s="121">
        <v>0</v>
      </c>
      <c r="J20" s="127">
        <v>0</v>
      </c>
      <c r="K20" s="122">
        <v>0</v>
      </c>
      <c r="L20" s="70">
        <v>0</v>
      </c>
      <c r="M20" s="121">
        <v>0</v>
      </c>
      <c r="N20" s="127">
        <v>0</v>
      </c>
      <c r="O20" s="122">
        <v>0</v>
      </c>
      <c r="P20" s="70"/>
      <c r="Q20" s="122">
        <v>0</v>
      </c>
      <c r="R20" s="55"/>
      <c r="S20" s="41"/>
    </row>
    <row r="21" spans="1:19" s="3" customFormat="1" ht="48" customHeight="1" x14ac:dyDescent="0.25">
      <c r="A21" s="13"/>
      <c r="B21" s="139" t="s">
        <v>14</v>
      </c>
      <c r="C21" s="164" t="s">
        <v>55</v>
      </c>
      <c r="D21" s="30" t="s">
        <v>22</v>
      </c>
      <c r="E21" s="26"/>
      <c r="F21" s="26"/>
      <c r="G21" s="26"/>
      <c r="H21" s="26"/>
      <c r="I21" s="126">
        <f>I23+I24</f>
        <v>44262.1</v>
      </c>
      <c r="J21" s="109">
        <f t="shared" ref="J21:O21" si="10">J23+J24</f>
        <v>44215.56</v>
      </c>
      <c r="K21" s="126">
        <f>K23+K24</f>
        <v>37966.21</v>
      </c>
      <c r="L21" s="115">
        <f>L23+L24</f>
        <v>19610.009999999998</v>
      </c>
      <c r="M21" s="126">
        <f t="shared" si="10"/>
        <v>41748.559999999998</v>
      </c>
      <c r="N21" s="109">
        <f t="shared" si="10"/>
        <v>41394.32</v>
      </c>
      <c r="O21" s="126">
        <f t="shared" si="10"/>
        <v>36714.07</v>
      </c>
      <c r="P21" s="115"/>
      <c r="Q21" s="126">
        <f>Q23+Q24</f>
        <v>36714.07</v>
      </c>
      <c r="R21" s="61">
        <f t="shared" ref="R21" si="11">R23+R24</f>
        <v>0</v>
      </c>
      <c r="S21" s="41"/>
    </row>
    <row r="22" spans="1:19" s="3" customFormat="1" ht="18.75" customHeight="1" x14ac:dyDescent="0.25">
      <c r="A22" s="13"/>
      <c r="B22" s="139"/>
      <c r="C22" s="164"/>
      <c r="D22" s="30" t="s">
        <v>20</v>
      </c>
      <c r="E22" s="27"/>
      <c r="F22" s="27"/>
      <c r="G22" s="27"/>
      <c r="H22" s="27"/>
      <c r="I22" s="115"/>
      <c r="J22" s="109"/>
      <c r="K22" s="115"/>
      <c r="L22" s="115"/>
      <c r="M22" s="115"/>
      <c r="N22" s="109"/>
      <c r="O22" s="115"/>
      <c r="P22" s="115"/>
      <c r="Q22" s="115"/>
      <c r="R22" s="55"/>
      <c r="S22" s="41"/>
    </row>
    <row r="23" spans="1:19" s="3" customFormat="1" ht="33.75" customHeight="1" x14ac:dyDescent="0.25">
      <c r="A23" s="13"/>
      <c r="B23" s="139"/>
      <c r="C23" s="164"/>
      <c r="D23" s="30" t="s">
        <v>21</v>
      </c>
      <c r="E23" s="39" t="s">
        <v>3</v>
      </c>
      <c r="F23" s="27"/>
      <c r="G23" s="27"/>
      <c r="H23" s="27"/>
      <c r="I23" s="127">
        <f>4999.64+29562.46</f>
        <v>34562.1</v>
      </c>
      <c r="J23" s="107">
        <f>4999.64+29562.46</f>
        <v>34562.1</v>
      </c>
      <c r="K23" s="122">
        <f>1252.14+35914.07</f>
        <v>37166.21</v>
      </c>
      <c r="L23" s="70">
        <f>186.53+18624.26</f>
        <v>18810.789999999997</v>
      </c>
      <c r="M23" s="127">
        <f>3403.64+36944.92</f>
        <v>40348.559999999998</v>
      </c>
      <c r="N23" s="107">
        <f>3403.64+36680.54</f>
        <v>40084.18</v>
      </c>
      <c r="O23" s="122">
        <v>35914.07</v>
      </c>
      <c r="P23" s="70"/>
      <c r="Q23" s="122">
        <v>35914.07</v>
      </c>
      <c r="R23" s="55">
        <v>0</v>
      </c>
      <c r="S23" s="41"/>
    </row>
    <row r="24" spans="1:19" ht="33.75" customHeight="1" x14ac:dyDescent="0.25">
      <c r="A24" s="7"/>
      <c r="B24" s="139"/>
      <c r="C24" s="164"/>
      <c r="D24" s="30" t="s">
        <v>23</v>
      </c>
      <c r="E24" s="27"/>
      <c r="F24" s="27"/>
      <c r="G24" s="27"/>
      <c r="H24" s="27"/>
      <c r="I24" s="121">
        <v>9700</v>
      </c>
      <c r="J24" s="107">
        <v>9653.4599999999991</v>
      </c>
      <c r="K24" s="122">
        <v>800</v>
      </c>
      <c r="L24" s="70">
        <v>799.22</v>
      </c>
      <c r="M24" s="121">
        <v>1400</v>
      </c>
      <c r="N24" s="107">
        <v>1310.1400000000001</v>
      </c>
      <c r="O24" s="122">
        <v>800</v>
      </c>
      <c r="P24" s="70"/>
      <c r="Q24" s="122">
        <v>800</v>
      </c>
      <c r="R24" s="55">
        <v>0</v>
      </c>
      <c r="S24" s="41"/>
    </row>
    <row r="25" spans="1:19" ht="46.5" customHeight="1" x14ac:dyDescent="0.25">
      <c r="A25" s="7"/>
      <c r="B25" s="139" t="s">
        <v>15</v>
      </c>
      <c r="C25" s="164" t="s">
        <v>56</v>
      </c>
      <c r="D25" s="30" t="s">
        <v>22</v>
      </c>
      <c r="E25" s="26"/>
      <c r="F25" s="26"/>
      <c r="G25" s="26"/>
      <c r="H25" s="26"/>
      <c r="I25" s="126">
        <f>I27+I28</f>
        <v>12254.250000000002</v>
      </c>
      <c r="J25" s="128">
        <f t="shared" ref="J25:O25" si="12">J27+J28</f>
        <v>12248.42</v>
      </c>
      <c r="K25" s="126">
        <f>K27+K28</f>
        <v>12952.41</v>
      </c>
      <c r="L25" s="115">
        <f>L27+L28</f>
        <v>6393.35</v>
      </c>
      <c r="M25" s="126">
        <f t="shared" si="12"/>
        <v>12316.34</v>
      </c>
      <c r="N25" s="128">
        <f t="shared" si="12"/>
        <v>12180.45</v>
      </c>
      <c r="O25" s="126">
        <f t="shared" si="12"/>
        <v>11480.24</v>
      </c>
      <c r="P25" s="115"/>
      <c r="Q25" s="126">
        <f>Q27+Q28</f>
        <v>11480.24</v>
      </c>
      <c r="R25" s="61">
        <f t="shared" ref="R25" si="13">R27+R28</f>
        <v>0</v>
      </c>
      <c r="S25" s="41"/>
    </row>
    <row r="26" spans="1:19" ht="17.25" customHeight="1" x14ac:dyDescent="0.25">
      <c r="A26" s="7"/>
      <c r="B26" s="139"/>
      <c r="C26" s="164"/>
      <c r="D26" s="30" t="s">
        <v>20</v>
      </c>
      <c r="E26" s="27"/>
      <c r="F26" s="27"/>
      <c r="G26" s="27"/>
      <c r="H26" s="27"/>
      <c r="I26" s="70"/>
      <c r="J26" s="107"/>
      <c r="K26" s="70"/>
      <c r="L26" s="70"/>
      <c r="M26" s="70"/>
      <c r="N26" s="107"/>
      <c r="O26" s="70"/>
      <c r="P26" s="70"/>
      <c r="Q26" s="70"/>
      <c r="R26" s="60"/>
      <c r="S26" s="41"/>
    </row>
    <row r="27" spans="1:19" ht="31.5" customHeight="1" x14ac:dyDescent="0.25">
      <c r="A27" s="7"/>
      <c r="B27" s="139"/>
      <c r="C27" s="164"/>
      <c r="D27" s="30" t="s">
        <v>21</v>
      </c>
      <c r="E27" s="39" t="s">
        <v>3</v>
      </c>
      <c r="F27" s="27"/>
      <c r="G27" s="27"/>
      <c r="H27" s="27"/>
      <c r="I27" s="121">
        <f>642.48+1193.06+10275.04</f>
        <v>12110.580000000002</v>
      </c>
      <c r="J27" s="127">
        <f>642.48+1193.06+10269.21</f>
        <v>12104.75</v>
      </c>
      <c r="K27" s="122">
        <f>1372.17+11420.24</f>
        <v>12792.41</v>
      </c>
      <c r="L27" s="70">
        <f>51.2+6256.06</f>
        <v>6307.26</v>
      </c>
      <c r="M27" s="121">
        <f>1372.17+10756.89</f>
        <v>12129.06</v>
      </c>
      <c r="N27" s="127">
        <f>1372.17+10651</f>
        <v>12023.17</v>
      </c>
      <c r="O27" s="122">
        <v>11320.24</v>
      </c>
      <c r="P27" s="70"/>
      <c r="Q27" s="122">
        <v>11320.24</v>
      </c>
      <c r="R27" s="60">
        <v>0</v>
      </c>
      <c r="S27" s="41"/>
    </row>
    <row r="28" spans="1:19" ht="33.75" customHeight="1" x14ac:dyDescent="0.25">
      <c r="A28" s="7"/>
      <c r="B28" s="139"/>
      <c r="C28" s="164"/>
      <c r="D28" s="30" t="s">
        <v>23</v>
      </c>
      <c r="E28" s="27"/>
      <c r="F28" s="27"/>
      <c r="G28" s="27"/>
      <c r="H28" s="27"/>
      <c r="I28" s="121">
        <v>143.66999999999999</v>
      </c>
      <c r="J28" s="129">
        <v>143.66999999999999</v>
      </c>
      <c r="K28" s="122">
        <v>160</v>
      </c>
      <c r="L28" s="70">
        <v>86.09</v>
      </c>
      <c r="M28" s="121">
        <f>120+67.28</f>
        <v>187.28</v>
      </c>
      <c r="N28" s="129">
        <f>90+67.28</f>
        <v>157.28</v>
      </c>
      <c r="O28" s="122">
        <v>160</v>
      </c>
      <c r="P28" s="70"/>
      <c r="Q28" s="122">
        <v>160</v>
      </c>
      <c r="R28" s="60">
        <v>0</v>
      </c>
      <c r="S28" s="41"/>
    </row>
    <row r="29" spans="1:19" ht="15.75" customHeight="1" x14ac:dyDescent="0.25">
      <c r="A29" s="7"/>
      <c r="B29" s="17"/>
      <c r="C29" s="17"/>
      <c r="D29" s="10"/>
      <c r="E29" s="10"/>
      <c r="F29" s="10"/>
      <c r="G29" s="10"/>
      <c r="H29" s="10"/>
      <c r="I29" s="8"/>
      <c r="J29" s="8"/>
      <c r="K29" s="8"/>
      <c r="L29" s="8"/>
      <c r="M29" s="8"/>
      <c r="N29" s="8"/>
      <c r="O29" s="9"/>
      <c r="P29" s="9"/>
      <c r="Q29" s="9"/>
      <c r="R29" s="12"/>
    </row>
    <row r="30" spans="1:19" x14ac:dyDescent="0.25">
      <c r="A30" s="7"/>
      <c r="B30" s="18"/>
      <c r="C30" s="17"/>
      <c r="D30" s="8"/>
      <c r="E30" s="8"/>
      <c r="F30" s="8"/>
      <c r="G30" s="8"/>
      <c r="H30" s="8"/>
      <c r="I30" s="8"/>
      <c r="J30" s="8"/>
      <c r="K30" s="8"/>
      <c r="L30" s="8"/>
      <c r="M30" s="8"/>
      <c r="N30" s="64"/>
      <c r="O30" s="11"/>
      <c r="P30" s="11"/>
      <c r="Q30" s="11"/>
      <c r="R30" s="12"/>
    </row>
    <row r="31" spans="1:19" ht="18.75" customHeight="1" x14ac:dyDescent="0.25">
      <c r="A31" s="7"/>
      <c r="B31" s="18"/>
      <c r="C31" s="17"/>
      <c r="D31" s="8"/>
      <c r="E31" s="8"/>
      <c r="F31" s="8"/>
      <c r="G31" s="8"/>
      <c r="H31" s="8"/>
      <c r="I31" s="8"/>
      <c r="J31" s="8"/>
      <c r="K31" s="8"/>
      <c r="L31" s="8"/>
      <c r="M31" s="8"/>
      <c r="N31" s="64"/>
      <c r="O31" s="11"/>
      <c r="P31" s="11"/>
      <c r="Q31" s="11"/>
      <c r="R31" s="12"/>
    </row>
    <row r="32" spans="1:19" x14ac:dyDescent="0.25">
      <c r="A32" s="7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</row>
    <row r="33" spans="1:18" x14ac:dyDescent="0.25">
      <c r="A33" s="7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4"/>
      <c r="P33" s="14"/>
      <c r="Q33" s="14"/>
      <c r="R33" s="12"/>
    </row>
    <row r="34" spans="1:18" x14ac:dyDescent="0.25">
      <c r="A34" s="7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4"/>
      <c r="P34" s="14"/>
      <c r="Q34" s="14"/>
      <c r="R34" s="12"/>
    </row>
    <row r="35" spans="1:18" x14ac:dyDescent="0.25">
      <c r="A35" s="7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4"/>
      <c r="P35" s="14"/>
      <c r="Q35" s="14"/>
      <c r="R35" s="12"/>
    </row>
    <row r="36" spans="1:18" x14ac:dyDescent="0.25">
      <c r="A36" s="7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6"/>
      <c r="P36" s="15"/>
      <c r="Q36" s="15"/>
      <c r="R36" s="15"/>
    </row>
    <row r="37" spans="1:18" x14ac:dyDescent="0.25">
      <c r="A37" s="7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9"/>
      <c r="Q37" s="19"/>
      <c r="R37" s="19"/>
    </row>
    <row r="38" spans="1:18" x14ac:dyDescent="0.25">
      <c r="A38" s="7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9"/>
      <c r="Q38" s="19"/>
      <c r="R38" s="19"/>
    </row>
    <row r="39" spans="1:18" x14ac:dyDescent="0.25">
      <c r="A39" s="7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9"/>
      <c r="Q39" s="19"/>
      <c r="R39" s="19"/>
    </row>
    <row r="40" spans="1:18" x14ac:dyDescent="0.25">
      <c r="A40" s="7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9"/>
      <c r="Q40" s="19"/>
      <c r="R40" s="19"/>
    </row>
    <row r="41" spans="1:18" x14ac:dyDescent="0.25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 x14ac:dyDescent="0.25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</row>
    <row r="43" spans="1:18" x14ac:dyDescent="0.25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</row>
    <row r="44" spans="1:18" x14ac:dyDescent="0.25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</row>
    <row r="45" spans="1:18" x14ac:dyDescent="0.25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</row>
    <row r="46" spans="1:18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</sheetData>
  <mergeCells count="27">
    <mergeCell ref="M7:N7"/>
    <mergeCell ref="C25:C28"/>
    <mergeCell ref="C9:C12"/>
    <mergeCell ref="C13:C16"/>
    <mergeCell ref="C17:C20"/>
    <mergeCell ref="C21:C24"/>
    <mergeCell ref="B9:B12"/>
    <mergeCell ref="B13:B16"/>
    <mergeCell ref="B17:B20"/>
    <mergeCell ref="B21:B24"/>
    <mergeCell ref="B25:B28"/>
    <mergeCell ref="B5:B8"/>
    <mergeCell ref="C5:C8"/>
    <mergeCell ref="D5:D8"/>
    <mergeCell ref="S5:S8"/>
    <mergeCell ref="P1:S1"/>
    <mergeCell ref="B3:W3"/>
    <mergeCell ref="I5:R5"/>
    <mergeCell ref="E5:H5"/>
    <mergeCell ref="K7:L7"/>
    <mergeCell ref="E6:E8"/>
    <mergeCell ref="F6:F8"/>
    <mergeCell ref="G6:G8"/>
    <mergeCell ref="H6:H8"/>
    <mergeCell ref="K6:N6"/>
    <mergeCell ref="O6:R7"/>
    <mergeCell ref="I6:J7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8"/>
  <sheetViews>
    <sheetView tabSelected="1" view="pageBreakPreview" zoomScale="60" zoomScaleNormal="80" workbookViewId="0">
      <pane xSplit="8" ySplit="7" topLeftCell="I8" activePane="bottomRight" state="frozen"/>
      <selection pane="topRight" activeCell="I1" sqref="I1"/>
      <selection pane="bottomLeft" activeCell="A7" sqref="A7"/>
      <selection pane="bottomRight" activeCell="J38" sqref="J38"/>
    </sheetView>
  </sheetViews>
  <sheetFormatPr defaultRowHeight="15.75" x14ac:dyDescent="0.25"/>
  <cols>
    <col min="1" max="1" width="3.5703125" customWidth="1"/>
    <col min="2" max="2" width="20.28515625" customWidth="1"/>
    <col min="3" max="3" width="28.85546875" customWidth="1"/>
    <col min="4" max="4" width="21.28515625" customWidth="1"/>
    <col min="5" max="5" width="12.28515625" hidden="1" customWidth="1"/>
    <col min="6" max="6" width="10.28515625" hidden="1" customWidth="1"/>
    <col min="7" max="7" width="13.140625" style="4" hidden="1" customWidth="1"/>
    <col min="8" max="8" width="8.42578125" style="4" hidden="1" customWidth="1"/>
    <col min="9" max="9" width="14.85546875" customWidth="1"/>
    <col min="10" max="10" width="15.28515625" customWidth="1"/>
    <col min="11" max="13" width="12.42578125" customWidth="1"/>
    <col min="14" max="14" width="13.28515625" customWidth="1"/>
    <col min="15" max="15" width="13.5703125" customWidth="1"/>
    <col min="16" max="16" width="12.28515625" hidden="1" customWidth="1"/>
    <col min="17" max="17" width="12.85546875" customWidth="1"/>
    <col min="18" max="18" width="1" hidden="1" customWidth="1"/>
    <col min="19" max="19" width="15.28515625" style="31" customWidth="1"/>
    <col min="20" max="20" width="11.140625" style="31" customWidth="1"/>
    <col min="21" max="21" width="5.140625" customWidth="1"/>
    <col min="22" max="22" width="13.28515625" style="31" customWidth="1"/>
    <col min="23" max="23" width="9.140625" style="31"/>
  </cols>
  <sheetData>
    <row r="1" spans="1:23" ht="16.5" customHeight="1" x14ac:dyDescent="0.25">
      <c r="A1" s="2"/>
      <c r="B1" s="2"/>
      <c r="C1" s="2"/>
      <c r="D1" s="2"/>
      <c r="E1" s="2"/>
      <c r="F1" s="2"/>
      <c r="G1" s="5"/>
      <c r="H1" s="5"/>
      <c r="I1" s="21"/>
      <c r="J1" s="21"/>
      <c r="K1" s="21"/>
      <c r="L1" s="21"/>
      <c r="M1" s="21"/>
      <c r="N1" s="21"/>
      <c r="O1" s="166" t="s">
        <v>26</v>
      </c>
      <c r="P1" s="166"/>
      <c r="Q1" s="166"/>
      <c r="R1" s="166"/>
    </row>
    <row r="2" spans="1:23" x14ac:dyDescent="0.25">
      <c r="A2" s="2"/>
      <c r="B2" s="1"/>
      <c r="C2" s="2"/>
      <c r="D2" s="2"/>
      <c r="E2" s="2"/>
      <c r="F2" s="2"/>
      <c r="G2" s="5"/>
      <c r="H2" s="5"/>
      <c r="I2" s="2"/>
      <c r="J2" s="2"/>
      <c r="K2" s="2"/>
      <c r="L2" s="2"/>
      <c r="M2" s="2"/>
      <c r="N2" s="2"/>
      <c r="O2" s="2"/>
      <c r="P2" s="2"/>
      <c r="Q2" s="2"/>
      <c r="R2" s="2"/>
    </row>
    <row r="3" spans="1:23" ht="48.75" customHeight="1" x14ac:dyDescent="0.25">
      <c r="A3" s="7"/>
      <c r="B3" s="144" t="s">
        <v>69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</row>
    <row r="4" spans="1:23" ht="14.25" customHeight="1" x14ac:dyDescent="0.25">
      <c r="A4" s="7"/>
      <c r="B4" s="20"/>
      <c r="C4" s="20"/>
      <c r="D4" s="20"/>
      <c r="E4" s="20"/>
      <c r="F4" s="20"/>
      <c r="G4" s="22"/>
      <c r="H4" s="22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23" ht="18.75" customHeight="1" x14ac:dyDescent="0.25">
      <c r="A5" s="7"/>
      <c r="B5" s="139" t="s">
        <v>17</v>
      </c>
      <c r="C5" s="139" t="s">
        <v>4</v>
      </c>
      <c r="D5" s="139" t="s">
        <v>32</v>
      </c>
      <c r="E5" s="37" t="s">
        <v>16</v>
      </c>
      <c r="F5" s="38"/>
      <c r="G5" s="38"/>
      <c r="H5" s="38"/>
      <c r="I5" s="158">
        <v>2022</v>
      </c>
      <c r="J5" s="158"/>
      <c r="K5" s="167">
        <v>2023</v>
      </c>
      <c r="L5" s="168"/>
      <c r="M5" s="168"/>
      <c r="N5" s="169"/>
      <c r="O5" s="162" t="s">
        <v>30</v>
      </c>
      <c r="P5" s="158"/>
      <c r="Q5" s="158"/>
      <c r="R5" s="159"/>
      <c r="S5" s="140" t="s">
        <v>31</v>
      </c>
    </row>
    <row r="6" spans="1:23" ht="18.75" customHeight="1" x14ac:dyDescent="0.25">
      <c r="A6" s="7"/>
      <c r="B6" s="139"/>
      <c r="C6" s="139"/>
      <c r="D6" s="139"/>
      <c r="E6" s="37"/>
      <c r="F6" s="38"/>
      <c r="G6" s="38"/>
      <c r="H6" s="38"/>
      <c r="I6" s="160"/>
      <c r="J6" s="160"/>
      <c r="K6" s="149" t="s">
        <v>52</v>
      </c>
      <c r="L6" s="150"/>
      <c r="M6" s="149" t="s">
        <v>33</v>
      </c>
      <c r="N6" s="150"/>
      <c r="O6" s="163"/>
      <c r="P6" s="160"/>
      <c r="Q6" s="160"/>
      <c r="R6" s="161"/>
      <c r="S6" s="141"/>
    </row>
    <row r="7" spans="1:23" ht="27.75" customHeight="1" x14ac:dyDescent="0.25">
      <c r="A7" s="7"/>
      <c r="B7" s="139"/>
      <c r="C7" s="139"/>
      <c r="D7" s="139"/>
      <c r="E7" s="23" t="s">
        <v>24</v>
      </c>
      <c r="F7" s="23" t="s">
        <v>25</v>
      </c>
      <c r="G7" s="23" t="s">
        <v>24</v>
      </c>
      <c r="H7" s="23" t="s">
        <v>25</v>
      </c>
      <c r="I7" s="24" t="s">
        <v>24</v>
      </c>
      <c r="J7" s="24" t="s">
        <v>25</v>
      </c>
      <c r="K7" s="46" t="s">
        <v>24</v>
      </c>
      <c r="L7" s="46" t="s">
        <v>25</v>
      </c>
      <c r="M7" s="24" t="s">
        <v>24</v>
      </c>
      <c r="N7" s="24" t="s">
        <v>25</v>
      </c>
      <c r="O7" s="45">
        <v>2024</v>
      </c>
      <c r="P7" s="24"/>
      <c r="Q7" s="24">
        <v>2025</v>
      </c>
      <c r="R7" s="24" t="s">
        <v>25</v>
      </c>
      <c r="S7" s="142"/>
    </row>
    <row r="8" spans="1:23" ht="16.5" customHeight="1" x14ac:dyDescent="0.25">
      <c r="A8" s="7"/>
      <c r="B8" s="139" t="s">
        <v>5</v>
      </c>
      <c r="C8" s="139" t="s">
        <v>60</v>
      </c>
      <c r="D8" s="25" t="s">
        <v>6</v>
      </c>
      <c r="E8" s="26" t="e">
        <f>E10+E11+E12+E13+E14</f>
        <v>#REF!</v>
      </c>
      <c r="F8" s="26" t="e">
        <f>F10+F11+F12+F13+F14</f>
        <v>#REF!</v>
      </c>
      <c r="G8" s="26" t="e">
        <f t="shared" ref="G8" si="0">G10+G11+G12+G13+G14</f>
        <v>#REF!</v>
      </c>
      <c r="H8" s="26" t="e">
        <f>H10+H11+H12+H13+H14</f>
        <v>#REF!</v>
      </c>
      <c r="I8" s="54">
        <f>I10+I11+I12+I13</f>
        <v>82432.260000000009</v>
      </c>
      <c r="J8" s="53">
        <f>J10+J11+J12+J13</f>
        <v>82312.12999999999</v>
      </c>
      <c r="K8" s="54">
        <f>K10+K11+K12+K13</f>
        <v>80078.350000000006</v>
      </c>
      <c r="L8" s="73">
        <f t="shared" ref="L8" si="1">L10+L11+L12+L13</f>
        <v>40337.81</v>
      </c>
      <c r="M8" s="54">
        <f>M10+M11+M12+M13</f>
        <v>86332.459999999992</v>
      </c>
      <c r="N8" s="54">
        <f>N15+N22+N29+N36</f>
        <v>85348.92</v>
      </c>
      <c r="O8" s="54">
        <f>O10+O11+O12+O13</f>
        <v>76400.320000000007</v>
      </c>
      <c r="P8" s="47"/>
      <c r="Q8" s="54">
        <f>Q10+Q11+Q12+Q13</f>
        <v>76400.62000000001</v>
      </c>
      <c r="R8" s="26">
        <f t="shared" ref="R8" si="2">R10+R11+R12+R13+R14</f>
        <v>0</v>
      </c>
      <c r="S8" s="42"/>
      <c r="T8" s="32"/>
    </row>
    <row r="9" spans="1:23" s="3" customFormat="1" ht="16.5" customHeight="1" x14ac:dyDescent="0.25">
      <c r="A9" s="13"/>
      <c r="B9" s="139"/>
      <c r="C9" s="139"/>
      <c r="D9" s="25" t="s">
        <v>7</v>
      </c>
      <c r="E9" s="27"/>
      <c r="F9" s="27"/>
      <c r="G9" s="28"/>
      <c r="H9" s="27"/>
      <c r="I9" s="85"/>
      <c r="J9" s="86"/>
      <c r="K9" s="87"/>
      <c r="L9" s="88"/>
      <c r="M9" s="85"/>
      <c r="N9" s="86"/>
      <c r="O9" s="87"/>
      <c r="P9" s="87"/>
      <c r="Q9" s="87"/>
      <c r="R9" s="57"/>
      <c r="S9" s="58"/>
      <c r="T9" s="33"/>
      <c r="V9" s="33"/>
      <c r="W9" s="33"/>
    </row>
    <row r="10" spans="1:23" ht="16.5" customHeight="1" x14ac:dyDescent="0.25">
      <c r="A10" s="7"/>
      <c r="B10" s="139"/>
      <c r="C10" s="139"/>
      <c r="D10" s="25" t="s">
        <v>8</v>
      </c>
      <c r="E10" s="27" t="e">
        <f t="shared" ref="E10:H10" si="3">E17+E24+E31+E38</f>
        <v>#REF!</v>
      </c>
      <c r="F10" s="27" t="e">
        <f t="shared" si="3"/>
        <v>#REF!</v>
      </c>
      <c r="G10" s="27" t="e">
        <f t="shared" si="3"/>
        <v>#REF!</v>
      </c>
      <c r="H10" s="27" t="e">
        <f t="shared" si="3"/>
        <v>#REF!</v>
      </c>
      <c r="I10" s="89">
        <f t="shared" ref="I10:J13" si="4">I17+I24+I31+I38</f>
        <v>815.79</v>
      </c>
      <c r="J10" s="89">
        <f t="shared" si="4"/>
        <v>815.79</v>
      </c>
      <c r="K10" s="89">
        <f t="shared" ref="K10:L13" si="5">K17+K24+K31+K38</f>
        <v>156.41</v>
      </c>
      <c r="L10" s="88">
        <f t="shared" si="5"/>
        <v>0</v>
      </c>
      <c r="M10" s="89">
        <f t="shared" ref="M10:N13" si="6">M17+M24+M31+M38</f>
        <v>156.41</v>
      </c>
      <c r="N10" s="89">
        <f t="shared" si="6"/>
        <v>156.41</v>
      </c>
      <c r="O10" s="89">
        <f>O17+O24+O31+O38</f>
        <v>156.41</v>
      </c>
      <c r="P10" s="90"/>
      <c r="Q10" s="89">
        <f>Q17+Q24+Q31+Q38</f>
        <v>152.21</v>
      </c>
      <c r="R10" s="56">
        <v>0</v>
      </c>
      <c r="S10" s="56"/>
      <c r="V10" s="63"/>
    </row>
    <row r="11" spans="1:23" ht="16.5" customHeight="1" x14ac:dyDescent="0.25">
      <c r="A11" s="7"/>
      <c r="B11" s="139"/>
      <c r="C11" s="139"/>
      <c r="D11" s="25" t="s">
        <v>9</v>
      </c>
      <c r="E11" s="27" t="e">
        <f t="shared" ref="E11:F13" si="7">E18+E25+E32+E39</f>
        <v>#REF!</v>
      </c>
      <c r="F11" s="27" t="e">
        <f t="shared" si="7"/>
        <v>#REF!</v>
      </c>
      <c r="G11" s="27" t="e">
        <f t="shared" ref="G11" si="8">G18+G25+G32+G39</f>
        <v>#REF!</v>
      </c>
      <c r="H11" s="27" t="e">
        <f t="shared" ref="H11:H13" si="9">H18+H25+H32+H39</f>
        <v>#REF!</v>
      </c>
      <c r="I11" s="91">
        <f t="shared" si="4"/>
        <v>9292.36</v>
      </c>
      <c r="J11" s="91">
        <f t="shared" si="4"/>
        <v>9292.36</v>
      </c>
      <c r="K11" s="89">
        <f t="shared" si="5"/>
        <v>4143.82</v>
      </c>
      <c r="L11" s="88">
        <f t="shared" si="5"/>
        <v>496.74999999999994</v>
      </c>
      <c r="M11" s="91">
        <f t="shared" si="6"/>
        <v>8189.0199999999995</v>
      </c>
      <c r="N11" s="91">
        <f t="shared" si="6"/>
        <v>8189.02</v>
      </c>
      <c r="O11" s="91">
        <f>O18+O25+O32+O39</f>
        <v>555.79</v>
      </c>
      <c r="P11" s="83"/>
      <c r="Q11" s="91">
        <f>Q18+Q25+Q32+Q39</f>
        <v>560.29</v>
      </c>
      <c r="R11" s="27">
        <f t="shared" ref="R11" si="10">R18+R25+R32+R39</f>
        <v>0</v>
      </c>
      <c r="S11" s="40"/>
    </row>
    <row r="12" spans="1:23" ht="32.25" customHeight="1" x14ac:dyDescent="0.25">
      <c r="A12" s="7"/>
      <c r="B12" s="139"/>
      <c r="C12" s="139"/>
      <c r="D12" s="25" t="s">
        <v>10</v>
      </c>
      <c r="E12" s="27" t="e">
        <f t="shared" si="7"/>
        <v>#REF!</v>
      </c>
      <c r="F12" s="27" t="e">
        <f t="shared" si="7"/>
        <v>#REF!</v>
      </c>
      <c r="G12" s="27" t="e">
        <f t="shared" ref="G12" si="11">G19+G26+G33+G40</f>
        <v>#REF!</v>
      </c>
      <c r="H12" s="27" t="e">
        <f t="shared" si="9"/>
        <v>#REF!</v>
      </c>
      <c r="I12" s="91">
        <f t="shared" si="4"/>
        <v>10041.879999999999</v>
      </c>
      <c r="J12" s="92">
        <f t="shared" si="4"/>
        <v>9958.98</v>
      </c>
      <c r="K12" s="93">
        <f t="shared" si="5"/>
        <v>1100</v>
      </c>
      <c r="L12" s="88">
        <f t="shared" si="5"/>
        <v>1011.07</v>
      </c>
      <c r="M12" s="91">
        <f t="shared" si="6"/>
        <v>1883.11</v>
      </c>
      <c r="N12" s="92">
        <f t="shared" si="6"/>
        <v>1763.25</v>
      </c>
      <c r="O12" s="94">
        <f>O19+O26+O33+O40</f>
        <v>1110</v>
      </c>
      <c r="P12" s="95"/>
      <c r="Q12" s="94">
        <f>Q19+Q26+Q33+Q40</f>
        <v>1110</v>
      </c>
      <c r="R12" s="59">
        <f t="shared" ref="R12" si="12">R19+R26+R33+R40</f>
        <v>0</v>
      </c>
      <c r="S12" s="84"/>
    </row>
    <row r="13" spans="1:23" ht="31.5" customHeight="1" x14ac:dyDescent="0.25">
      <c r="A13" s="7"/>
      <c r="B13" s="139"/>
      <c r="C13" s="139"/>
      <c r="D13" s="25" t="s">
        <v>11</v>
      </c>
      <c r="E13" s="27" t="e">
        <f t="shared" si="7"/>
        <v>#REF!</v>
      </c>
      <c r="F13" s="27" t="e">
        <f t="shared" si="7"/>
        <v>#REF!</v>
      </c>
      <c r="G13" s="27" t="e">
        <f t="shared" ref="G13" si="13">G20+G27+G34+G41</f>
        <v>#REF!</v>
      </c>
      <c r="H13" s="27" t="e">
        <f t="shared" si="9"/>
        <v>#REF!</v>
      </c>
      <c r="I13" s="91">
        <f t="shared" si="4"/>
        <v>62282.23</v>
      </c>
      <c r="J13" s="93">
        <f t="shared" si="4"/>
        <v>62244.999999999993</v>
      </c>
      <c r="K13" s="91">
        <f t="shared" si="5"/>
        <v>74678.12000000001</v>
      </c>
      <c r="L13" s="88">
        <f t="shared" si="5"/>
        <v>38829.99</v>
      </c>
      <c r="M13" s="91">
        <f>M20+M27+M34+M41</f>
        <v>76103.92</v>
      </c>
      <c r="N13" s="91">
        <f t="shared" si="6"/>
        <v>75240.240000000005</v>
      </c>
      <c r="O13" s="91">
        <f>O20+O27+O34+O41</f>
        <v>74578.12000000001</v>
      </c>
      <c r="P13" s="85"/>
      <c r="Q13" s="91">
        <f>Q20+Q27+Q34+Q41</f>
        <v>74578.12000000001</v>
      </c>
      <c r="R13" s="27">
        <f t="shared" ref="R13" si="14">R20+R27+R34+R41</f>
        <v>0</v>
      </c>
      <c r="S13" s="40"/>
    </row>
    <row r="14" spans="1:23" ht="17.25" customHeight="1" thickBot="1" x14ac:dyDescent="0.3">
      <c r="A14" s="7"/>
      <c r="B14" s="139"/>
      <c r="C14" s="139"/>
      <c r="D14" s="25"/>
      <c r="E14" s="27"/>
      <c r="F14" s="27"/>
      <c r="G14" s="28"/>
      <c r="H14" s="27"/>
      <c r="I14" s="35"/>
      <c r="J14" s="55"/>
      <c r="K14" s="96"/>
      <c r="L14" s="97"/>
      <c r="M14" s="35"/>
      <c r="N14" s="55"/>
      <c r="O14" s="35"/>
      <c r="P14" s="35"/>
      <c r="Q14" s="35"/>
      <c r="R14" s="35"/>
      <c r="S14" s="40"/>
    </row>
    <row r="15" spans="1:23" s="3" customFormat="1" ht="16.5" thickBot="1" x14ac:dyDescent="0.3">
      <c r="A15" s="13"/>
      <c r="B15" s="139" t="s">
        <v>12</v>
      </c>
      <c r="C15" s="164" t="s">
        <v>53</v>
      </c>
      <c r="D15" s="25" t="s">
        <v>6</v>
      </c>
      <c r="E15" s="26" t="e">
        <f>E17+E18+E19+E20+E21</f>
        <v>#REF!</v>
      </c>
      <c r="F15" s="26" t="e">
        <f>F17+F18+F19+F20+F21</f>
        <v>#REF!</v>
      </c>
      <c r="G15" s="29" t="e">
        <f t="shared" ref="G15" si="15">G17+G18+G19+G20+G21</f>
        <v>#REF!</v>
      </c>
      <c r="H15" s="26" t="e">
        <f>H17+H18+H19+H20+H21</f>
        <v>#REF!</v>
      </c>
      <c r="I15" s="98">
        <f t="shared" ref="I15:N15" si="16">I17+I18+I19+I20</f>
        <v>24578.309999999998</v>
      </c>
      <c r="J15" s="99">
        <f t="shared" si="16"/>
        <v>24512.309999999998</v>
      </c>
      <c r="K15" s="100">
        <f t="shared" si="16"/>
        <v>27703.850000000002</v>
      </c>
      <c r="L15" s="101">
        <f t="shared" si="16"/>
        <v>13599.59</v>
      </c>
      <c r="M15" s="98">
        <f t="shared" si="16"/>
        <v>30834.18</v>
      </c>
      <c r="N15" s="99">
        <f t="shared" si="16"/>
        <v>30342.720000000001</v>
      </c>
      <c r="O15" s="98">
        <f t="shared" ref="O15" si="17">O17+O18+O19+O20</f>
        <v>26797.11</v>
      </c>
      <c r="P15" s="102"/>
      <c r="Q15" s="99">
        <f>Q17+Q18+Q19+Q20</f>
        <v>26797.41</v>
      </c>
      <c r="R15" s="36">
        <f t="shared" ref="R15" si="18">R17+R18+R19+R20+R21</f>
        <v>0</v>
      </c>
      <c r="S15" s="42"/>
      <c r="T15" s="32"/>
      <c r="V15" s="33"/>
      <c r="W15" s="33"/>
    </row>
    <row r="16" spans="1:23" ht="18.75" customHeight="1" x14ac:dyDescent="0.25">
      <c r="A16" s="7"/>
      <c r="B16" s="139"/>
      <c r="C16" s="164"/>
      <c r="D16" s="25" t="s">
        <v>7</v>
      </c>
      <c r="E16" s="27"/>
      <c r="F16" s="27"/>
      <c r="G16" s="28"/>
      <c r="H16" s="27"/>
      <c r="I16" s="70"/>
      <c r="J16" s="103"/>
      <c r="K16" s="104"/>
      <c r="L16" s="88"/>
      <c r="M16" s="70"/>
      <c r="N16" s="103"/>
      <c r="O16" s="70"/>
      <c r="P16" s="70"/>
      <c r="Q16" s="70"/>
      <c r="R16" s="35"/>
      <c r="S16" s="40"/>
    </row>
    <row r="17" spans="1:23" ht="18" customHeight="1" x14ac:dyDescent="0.25">
      <c r="A17" s="7"/>
      <c r="B17" s="139"/>
      <c r="C17" s="164"/>
      <c r="D17" s="25" t="s">
        <v>8</v>
      </c>
      <c r="E17" s="27" t="e">
        <f>#REF!</f>
        <v>#REF!</v>
      </c>
      <c r="F17" s="27" t="e">
        <f>#REF!</f>
        <v>#REF!</v>
      </c>
      <c r="G17" s="28" t="e">
        <f>#REF!</f>
        <v>#REF!</v>
      </c>
      <c r="H17" s="27" t="e">
        <f>#REF!</f>
        <v>#REF!</v>
      </c>
      <c r="I17" s="91">
        <v>173.31</v>
      </c>
      <c r="J17" s="93">
        <v>173.31</v>
      </c>
      <c r="K17" s="105">
        <v>156.41</v>
      </c>
      <c r="L17" s="88">
        <v>0</v>
      </c>
      <c r="M17" s="91">
        <v>156.41</v>
      </c>
      <c r="N17" s="91">
        <v>156.41</v>
      </c>
      <c r="O17" s="91">
        <v>156.41</v>
      </c>
      <c r="P17" s="90"/>
      <c r="Q17" s="91">
        <v>152.21</v>
      </c>
      <c r="R17" s="35">
        <v>0</v>
      </c>
      <c r="S17" s="42"/>
      <c r="T17" s="32"/>
      <c r="V17" s="32"/>
      <c r="W17" s="32"/>
    </row>
    <row r="18" spans="1:23" ht="16.5" customHeight="1" x14ac:dyDescent="0.25">
      <c r="A18" s="7"/>
      <c r="B18" s="139"/>
      <c r="C18" s="164"/>
      <c r="D18" s="25" t="s">
        <v>9</v>
      </c>
      <c r="E18" s="27" t="e">
        <f>#REF!</f>
        <v>#REF!</v>
      </c>
      <c r="F18" s="27" t="e">
        <f>#REF!</f>
        <v>#REF!</v>
      </c>
      <c r="G18" s="28" t="e">
        <f>#REF!</f>
        <v>#REF!</v>
      </c>
      <c r="H18" s="27" t="e">
        <f>#REF!</f>
        <v>#REF!</v>
      </c>
      <c r="I18" s="91">
        <v>2716.26</v>
      </c>
      <c r="J18" s="106">
        <v>2716.26</v>
      </c>
      <c r="K18" s="91">
        <v>1233.83</v>
      </c>
      <c r="L18" s="88">
        <v>146.32</v>
      </c>
      <c r="M18" s="91">
        <f>1370.16+517.78+922.5+63.89+253.2</f>
        <v>3127.5299999999997</v>
      </c>
      <c r="N18" s="106">
        <v>3127.53</v>
      </c>
      <c r="O18" s="91">
        <v>317.08999999999997</v>
      </c>
      <c r="P18" s="90"/>
      <c r="Q18" s="91">
        <v>321.58999999999997</v>
      </c>
      <c r="R18" s="35">
        <v>0</v>
      </c>
      <c r="S18" s="40"/>
    </row>
    <row r="19" spans="1:23" s="3" customFormat="1" ht="32.25" customHeight="1" x14ac:dyDescent="0.25">
      <c r="A19" s="13"/>
      <c r="B19" s="139"/>
      <c r="C19" s="164"/>
      <c r="D19" s="25" t="s">
        <v>10</v>
      </c>
      <c r="E19" s="27" t="e">
        <f>#REF!</f>
        <v>#REF!</v>
      </c>
      <c r="F19" s="27" t="e">
        <f>#REF!</f>
        <v>#REF!</v>
      </c>
      <c r="G19" s="28" t="e">
        <f>#REF!</f>
        <v>#REF!</v>
      </c>
      <c r="H19" s="27" t="e">
        <f>#REF!</f>
        <v>#REF!</v>
      </c>
      <c r="I19" s="91">
        <v>198.21</v>
      </c>
      <c r="J19" s="106">
        <v>161.85</v>
      </c>
      <c r="K19" s="91">
        <v>140</v>
      </c>
      <c r="L19" s="88">
        <v>125.76</v>
      </c>
      <c r="M19" s="91">
        <v>295.83</v>
      </c>
      <c r="N19" s="106">
        <v>295.83</v>
      </c>
      <c r="O19" s="91">
        <v>150</v>
      </c>
      <c r="P19" s="90"/>
      <c r="Q19" s="91">
        <v>150</v>
      </c>
      <c r="R19" s="35">
        <v>0</v>
      </c>
      <c r="S19" s="43"/>
      <c r="T19" s="33"/>
      <c r="V19" s="34"/>
      <c r="W19" s="33"/>
    </row>
    <row r="20" spans="1:23" s="3" customFormat="1" ht="32.25" customHeight="1" x14ac:dyDescent="0.25">
      <c r="A20" s="13"/>
      <c r="B20" s="139"/>
      <c r="C20" s="164"/>
      <c r="D20" s="25" t="s">
        <v>11</v>
      </c>
      <c r="E20" s="27" t="e">
        <f>#REF!</f>
        <v>#REF!</v>
      </c>
      <c r="F20" s="27" t="e">
        <f>#REF!</f>
        <v>#REF!</v>
      </c>
      <c r="G20" s="28" t="e">
        <f>#REF!</f>
        <v>#REF!</v>
      </c>
      <c r="H20" s="27" t="e">
        <f>#REF!</f>
        <v>#REF!</v>
      </c>
      <c r="I20" s="91">
        <v>21490.53</v>
      </c>
      <c r="J20" s="106">
        <v>21460.89</v>
      </c>
      <c r="K20" s="91">
        <v>26173.61</v>
      </c>
      <c r="L20" s="88">
        <v>13327.51</v>
      </c>
      <c r="M20" s="91">
        <f>21886.09+5299.94+5+63.38</f>
        <v>27254.41</v>
      </c>
      <c r="N20" s="106">
        <f>21394.63+5299.94+5+63.38</f>
        <v>26762.95</v>
      </c>
      <c r="O20" s="91">
        <v>26173.61</v>
      </c>
      <c r="P20" s="90"/>
      <c r="Q20" s="91">
        <v>26173.61</v>
      </c>
      <c r="R20" s="35">
        <v>0</v>
      </c>
      <c r="S20" s="43"/>
      <c r="T20" s="33"/>
      <c r="V20" s="34"/>
      <c r="W20" s="33"/>
    </row>
    <row r="21" spans="1:23" ht="18.75" customHeight="1" x14ac:dyDescent="0.25">
      <c r="A21" s="7"/>
      <c r="B21" s="139"/>
      <c r="C21" s="164"/>
      <c r="D21" s="25"/>
      <c r="E21" s="27"/>
      <c r="F21" s="27"/>
      <c r="G21" s="28"/>
      <c r="H21" s="27"/>
      <c r="I21" s="70"/>
      <c r="J21" s="103"/>
      <c r="K21" s="70"/>
      <c r="L21" s="107"/>
      <c r="M21" s="70"/>
      <c r="N21" s="103"/>
      <c r="O21" s="70"/>
      <c r="P21" s="70"/>
      <c r="Q21" s="70"/>
      <c r="R21" s="35"/>
      <c r="S21" s="40"/>
    </row>
    <row r="22" spans="1:23" x14ac:dyDescent="0.25">
      <c r="A22" s="7"/>
      <c r="B22" s="139" t="s">
        <v>13</v>
      </c>
      <c r="C22" s="165" t="s">
        <v>54</v>
      </c>
      <c r="D22" s="25" t="s">
        <v>6</v>
      </c>
      <c r="E22" s="26" t="e">
        <f>E24+E25+E26+E27+E28</f>
        <v>#REF!</v>
      </c>
      <c r="F22" s="26" t="e">
        <f>F24+F25+F26+F27+F28</f>
        <v>#REF!</v>
      </c>
      <c r="G22" s="29" t="e">
        <f t="shared" ref="G22" si="19">G24+G25+G26+G27+G28</f>
        <v>#REF!</v>
      </c>
      <c r="H22" s="26" t="e">
        <f>H24+H25+H26+H27+H28</f>
        <v>#REF!</v>
      </c>
      <c r="I22" s="98">
        <f>I24+I25+I26+I27</f>
        <v>1337.6</v>
      </c>
      <c r="J22" s="108">
        <f>J24+J25+J26+J27</f>
        <v>1335.8400000000001</v>
      </c>
      <c r="K22" s="98">
        <f>K24+K25+K26+K27</f>
        <v>1455.88</v>
      </c>
      <c r="L22" s="109">
        <f t="shared" ref="L22:O22" si="20">L24+L25+L26+L27</f>
        <v>734.86</v>
      </c>
      <c r="M22" s="98">
        <f>M24+M25+M26+M27</f>
        <v>1433.38</v>
      </c>
      <c r="N22" s="108">
        <f>N24+N25+N26+N27</f>
        <v>1431.43</v>
      </c>
      <c r="O22" s="98">
        <f t="shared" si="20"/>
        <v>1408.9</v>
      </c>
      <c r="P22" s="110"/>
      <c r="Q22" s="98">
        <f>Q24+Q25+Q26+Q27</f>
        <v>1408.9</v>
      </c>
      <c r="R22" s="36">
        <f t="shared" ref="R22" si="21">R24+R25+R26+R27+R28</f>
        <v>0</v>
      </c>
      <c r="S22" s="42"/>
      <c r="T22" s="32"/>
    </row>
    <row r="23" spans="1:23" ht="16.5" customHeight="1" x14ac:dyDescent="0.25">
      <c r="A23" s="7"/>
      <c r="B23" s="139"/>
      <c r="C23" s="165"/>
      <c r="D23" s="25" t="s">
        <v>7</v>
      </c>
      <c r="E23" s="27"/>
      <c r="F23" s="27"/>
      <c r="G23" s="28"/>
      <c r="H23" s="27"/>
      <c r="I23" s="70"/>
      <c r="J23" s="103"/>
      <c r="K23" s="70"/>
      <c r="L23" s="107"/>
      <c r="M23" s="70"/>
      <c r="N23" s="103"/>
      <c r="O23" s="70"/>
      <c r="P23" s="70"/>
      <c r="Q23" s="70"/>
      <c r="R23" s="35"/>
      <c r="S23" s="40"/>
    </row>
    <row r="24" spans="1:23" ht="17.25" customHeight="1" x14ac:dyDescent="0.25">
      <c r="A24" s="7"/>
      <c r="B24" s="139"/>
      <c r="C24" s="165"/>
      <c r="D24" s="25" t="s">
        <v>8</v>
      </c>
      <c r="E24" s="27" t="e">
        <f>#REF!</f>
        <v>#REF!</v>
      </c>
      <c r="F24" s="27" t="e">
        <f>#REF!</f>
        <v>#REF!</v>
      </c>
      <c r="G24" s="28" t="e">
        <f>#REF!</f>
        <v>#REF!</v>
      </c>
      <c r="H24" s="27" t="e">
        <f>#REF!</f>
        <v>#REF!</v>
      </c>
      <c r="I24" s="91">
        <v>0</v>
      </c>
      <c r="J24" s="106">
        <v>0</v>
      </c>
      <c r="K24" s="91">
        <v>0</v>
      </c>
      <c r="L24" s="107">
        <v>0</v>
      </c>
      <c r="M24" s="91">
        <v>0</v>
      </c>
      <c r="N24" s="106">
        <v>0</v>
      </c>
      <c r="O24" s="91">
        <v>0</v>
      </c>
      <c r="P24" s="90"/>
      <c r="Q24" s="91">
        <v>0</v>
      </c>
      <c r="R24" s="35">
        <v>0</v>
      </c>
      <c r="S24" s="42"/>
      <c r="T24" s="32"/>
      <c r="V24" s="32"/>
      <c r="W24" s="32"/>
    </row>
    <row r="25" spans="1:23" ht="17.25" customHeight="1" x14ac:dyDescent="0.25">
      <c r="A25" s="7"/>
      <c r="B25" s="139"/>
      <c r="C25" s="165"/>
      <c r="D25" s="25" t="s">
        <v>9</v>
      </c>
      <c r="E25" s="27" t="e">
        <f>#REF!</f>
        <v>#REF!</v>
      </c>
      <c r="F25" s="27" t="e">
        <f>#REF!</f>
        <v>#REF!</v>
      </c>
      <c r="G25" s="28" t="e">
        <f>#REF!</f>
        <v>#REF!</v>
      </c>
      <c r="H25" s="27" t="e">
        <f>#REF!</f>
        <v>#REF!</v>
      </c>
      <c r="I25" s="111">
        <v>383.4</v>
      </c>
      <c r="J25" s="112">
        <v>383.4</v>
      </c>
      <c r="K25" s="111">
        <v>285.68</v>
      </c>
      <c r="L25" s="107">
        <v>112.7</v>
      </c>
      <c r="M25" s="111">
        <f>40.73+244.95</f>
        <v>285.68</v>
      </c>
      <c r="N25" s="112">
        <v>285.68</v>
      </c>
      <c r="O25" s="111">
        <v>238.7</v>
      </c>
      <c r="P25" s="70"/>
      <c r="Q25" s="112">
        <v>238.7</v>
      </c>
      <c r="R25" s="35">
        <v>0</v>
      </c>
      <c r="S25" s="40"/>
    </row>
    <row r="26" spans="1:23" ht="33" customHeight="1" x14ac:dyDescent="0.25">
      <c r="A26" s="7"/>
      <c r="B26" s="139"/>
      <c r="C26" s="165"/>
      <c r="D26" s="25" t="s">
        <v>10</v>
      </c>
      <c r="E26" s="27" t="e">
        <f>#REF!</f>
        <v>#REF!</v>
      </c>
      <c r="F26" s="27" t="e">
        <f>#REF!</f>
        <v>#REF!</v>
      </c>
      <c r="G26" s="28" t="e">
        <f>#REF!</f>
        <v>#REF!</v>
      </c>
      <c r="H26" s="27" t="e">
        <f>#REF!</f>
        <v>#REF!</v>
      </c>
      <c r="I26" s="91">
        <v>0</v>
      </c>
      <c r="J26" s="106">
        <v>0</v>
      </c>
      <c r="K26" s="91">
        <v>0</v>
      </c>
      <c r="L26" s="107">
        <v>0</v>
      </c>
      <c r="M26" s="91">
        <v>0</v>
      </c>
      <c r="N26" s="106">
        <v>0</v>
      </c>
      <c r="O26" s="91">
        <v>0</v>
      </c>
      <c r="P26" s="90"/>
      <c r="Q26" s="91">
        <v>0</v>
      </c>
      <c r="R26" s="35">
        <v>0</v>
      </c>
      <c r="S26" s="40"/>
    </row>
    <row r="27" spans="1:23" ht="33" customHeight="1" x14ac:dyDescent="0.25">
      <c r="A27" s="7"/>
      <c r="B27" s="139"/>
      <c r="C27" s="165"/>
      <c r="D27" s="25" t="s">
        <v>11</v>
      </c>
      <c r="E27" s="27" t="e">
        <f>#REF!</f>
        <v>#REF!</v>
      </c>
      <c r="F27" s="27" t="e">
        <f>#REF!</f>
        <v>#REF!</v>
      </c>
      <c r="G27" s="28" t="e">
        <f>#REF!</f>
        <v>#REF!</v>
      </c>
      <c r="H27" s="27" t="e">
        <f>#REF!</f>
        <v>#REF!</v>
      </c>
      <c r="I27" s="91">
        <v>954.2</v>
      </c>
      <c r="J27" s="106">
        <v>952.44</v>
      </c>
      <c r="K27" s="91">
        <v>1170.2</v>
      </c>
      <c r="L27" s="107">
        <v>622.16</v>
      </c>
      <c r="M27" s="91">
        <v>1147.7</v>
      </c>
      <c r="N27" s="106">
        <v>1145.75</v>
      </c>
      <c r="O27" s="91">
        <v>1170.2</v>
      </c>
      <c r="P27" s="90"/>
      <c r="Q27" s="91">
        <v>1170.2</v>
      </c>
      <c r="R27" s="35">
        <v>0</v>
      </c>
      <c r="S27" s="40"/>
    </row>
    <row r="28" spans="1:23" ht="16.5" customHeight="1" x14ac:dyDescent="0.25">
      <c r="A28" s="7"/>
      <c r="B28" s="139"/>
      <c r="C28" s="165"/>
      <c r="D28" s="25"/>
      <c r="E28" s="27"/>
      <c r="F28" s="27"/>
      <c r="G28" s="28"/>
      <c r="H28" s="27"/>
      <c r="I28" s="70"/>
      <c r="J28" s="103"/>
      <c r="K28" s="70"/>
      <c r="L28" s="107"/>
      <c r="M28" s="70"/>
      <c r="N28" s="103"/>
      <c r="O28" s="70"/>
      <c r="P28" s="70"/>
      <c r="Q28" s="70"/>
      <c r="R28" s="35"/>
      <c r="S28" s="40"/>
    </row>
    <row r="29" spans="1:23" x14ac:dyDescent="0.25">
      <c r="A29" s="7"/>
      <c r="B29" s="139" t="s">
        <v>14</v>
      </c>
      <c r="C29" s="164" t="s">
        <v>57</v>
      </c>
      <c r="D29" s="25" t="s">
        <v>6</v>
      </c>
      <c r="E29" s="26" t="e">
        <f>E31+E32+E33+E34+E35</f>
        <v>#REF!</v>
      </c>
      <c r="F29" s="26" t="e">
        <f>F31+F32+F33+F34+F35</f>
        <v>#REF!</v>
      </c>
      <c r="G29" s="29" t="e">
        <f t="shared" ref="G29" si="22">G31+G32+G33+G34+G35</f>
        <v>#REF!</v>
      </c>
      <c r="H29" s="26" t="e">
        <f>H31+H32+H33+H34+H35</f>
        <v>#REF!</v>
      </c>
      <c r="I29" s="113">
        <v>44262.1</v>
      </c>
      <c r="J29" s="114">
        <f>J31+J32+J33+J34</f>
        <v>44215.56</v>
      </c>
      <c r="K29" s="113">
        <f>K31+K32+K33+K34</f>
        <v>37966.21</v>
      </c>
      <c r="L29" s="101">
        <f t="shared" ref="L29:O29" si="23">L31+L32+L33+L34</f>
        <v>19610.009999999998</v>
      </c>
      <c r="M29" s="113">
        <f>40348.56+1400</f>
        <v>41748.559999999998</v>
      </c>
      <c r="N29" s="114">
        <f>40084.18+1310.14</f>
        <v>41394.32</v>
      </c>
      <c r="O29" s="113">
        <f t="shared" si="23"/>
        <v>36714.07</v>
      </c>
      <c r="P29" s="115"/>
      <c r="Q29" s="113">
        <f>Q31+Q32+Q33+Q34</f>
        <v>36714.07</v>
      </c>
      <c r="R29" s="36">
        <f t="shared" ref="R29" si="24">R31+R32+R33+R34+R35</f>
        <v>0</v>
      </c>
      <c r="S29" s="71"/>
      <c r="T29" s="32"/>
    </row>
    <row r="30" spans="1:23" ht="15.75" customHeight="1" x14ac:dyDescent="0.25">
      <c r="A30" s="7"/>
      <c r="B30" s="139"/>
      <c r="C30" s="164"/>
      <c r="D30" s="25" t="s">
        <v>7</v>
      </c>
      <c r="E30" s="27"/>
      <c r="F30" s="27"/>
      <c r="G30" s="28"/>
      <c r="H30" s="27"/>
      <c r="I30" s="70"/>
      <c r="J30" s="103"/>
      <c r="K30" s="70"/>
      <c r="L30" s="88"/>
      <c r="M30" s="70"/>
      <c r="N30" s="103"/>
      <c r="O30" s="70"/>
      <c r="P30" s="70"/>
      <c r="Q30" s="70"/>
      <c r="R30" s="35"/>
      <c r="S30" s="40"/>
    </row>
    <row r="31" spans="1:23" ht="18" customHeight="1" x14ac:dyDescent="0.25">
      <c r="A31" s="7"/>
      <c r="B31" s="139"/>
      <c r="C31" s="164"/>
      <c r="D31" s="25" t="s">
        <v>8</v>
      </c>
      <c r="E31" s="27" t="e">
        <f>#REF!</f>
        <v>#REF!</v>
      </c>
      <c r="F31" s="27" t="e">
        <f>#REF!</f>
        <v>#REF!</v>
      </c>
      <c r="G31" s="28" t="e">
        <f>#REF!</f>
        <v>#REF!</v>
      </c>
      <c r="H31" s="27" t="e">
        <f>#REF!</f>
        <v>#REF!</v>
      </c>
      <c r="I31" s="91">
        <v>0</v>
      </c>
      <c r="J31" s="106">
        <v>0</v>
      </c>
      <c r="K31" s="91">
        <v>0</v>
      </c>
      <c r="L31" s="88">
        <v>0</v>
      </c>
      <c r="M31" s="91">
        <v>0</v>
      </c>
      <c r="N31" s="106">
        <v>0</v>
      </c>
      <c r="O31" s="91">
        <v>0</v>
      </c>
      <c r="P31" s="90"/>
      <c r="Q31" s="91">
        <v>0</v>
      </c>
      <c r="R31" s="35">
        <v>0</v>
      </c>
      <c r="S31" s="42"/>
      <c r="T31" s="32"/>
      <c r="V31" s="32"/>
      <c r="W31" s="32"/>
    </row>
    <row r="32" spans="1:23" ht="18.75" customHeight="1" x14ac:dyDescent="0.25">
      <c r="A32" s="7"/>
      <c r="B32" s="139"/>
      <c r="C32" s="164"/>
      <c r="D32" s="25" t="s">
        <v>9</v>
      </c>
      <c r="E32" s="27" t="e">
        <f>#REF!</f>
        <v>#REF!</v>
      </c>
      <c r="F32" s="27" t="e">
        <f>#REF!</f>
        <v>#REF!</v>
      </c>
      <c r="G32" s="28" t="e">
        <f>#REF!</f>
        <v>#REF!</v>
      </c>
      <c r="H32" s="27" t="e">
        <f>#REF!</f>
        <v>#REF!</v>
      </c>
      <c r="I32" s="91">
        <v>4999.6400000000003</v>
      </c>
      <c r="J32" s="106">
        <v>4999.6400000000003</v>
      </c>
      <c r="K32" s="91">
        <v>1252.1400000000001</v>
      </c>
      <c r="L32" s="88">
        <v>186.53</v>
      </c>
      <c r="M32" s="91">
        <f>2415.14+988.5</f>
        <v>3403.64</v>
      </c>
      <c r="N32" s="106">
        <v>3403.64</v>
      </c>
      <c r="O32" s="91">
        <v>0</v>
      </c>
      <c r="P32" s="90"/>
      <c r="Q32" s="91">
        <v>0</v>
      </c>
      <c r="R32" s="35">
        <v>0</v>
      </c>
      <c r="S32" s="42"/>
      <c r="T32" s="32"/>
    </row>
    <row r="33" spans="1:23" ht="32.25" customHeight="1" x14ac:dyDescent="0.25">
      <c r="A33" s="7"/>
      <c r="B33" s="139"/>
      <c r="C33" s="164"/>
      <c r="D33" s="25" t="s">
        <v>10</v>
      </c>
      <c r="E33" s="27" t="e">
        <f>#REF!</f>
        <v>#REF!</v>
      </c>
      <c r="F33" s="27" t="e">
        <f>#REF!</f>
        <v>#REF!</v>
      </c>
      <c r="G33" s="28" t="e">
        <f>#REF!</f>
        <v>#REF!</v>
      </c>
      <c r="H33" s="27" t="e">
        <f>#REF!</f>
        <v>#REF!</v>
      </c>
      <c r="I33" s="91">
        <v>9700</v>
      </c>
      <c r="J33" s="106">
        <v>9653.4599999999991</v>
      </c>
      <c r="K33" s="91">
        <v>800</v>
      </c>
      <c r="L33" s="88">
        <v>799.22</v>
      </c>
      <c r="M33" s="91">
        <v>1400</v>
      </c>
      <c r="N33" s="106">
        <v>1310.1400000000001</v>
      </c>
      <c r="O33" s="91">
        <v>800</v>
      </c>
      <c r="P33" s="90"/>
      <c r="Q33" s="91">
        <v>800</v>
      </c>
      <c r="R33" s="35">
        <v>0</v>
      </c>
      <c r="S33" s="40"/>
    </row>
    <row r="34" spans="1:23" ht="32.25" customHeight="1" x14ac:dyDescent="0.25">
      <c r="A34" s="7"/>
      <c r="B34" s="139"/>
      <c r="C34" s="164"/>
      <c r="D34" s="25" t="s">
        <v>11</v>
      </c>
      <c r="E34" s="27" t="e">
        <f>#REF!</f>
        <v>#REF!</v>
      </c>
      <c r="F34" s="27" t="e">
        <f>#REF!</f>
        <v>#REF!</v>
      </c>
      <c r="G34" s="28" t="e">
        <f>#REF!</f>
        <v>#REF!</v>
      </c>
      <c r="H34" s="27" t="e">
        <f>#REF!</f>
        <v>#REF!</v>
      </c>
      <c r="I34" s="91">
        <v>29562.46</v>
      </c>
      <c r="J34" s="106">
        <v>29562.46</v>
      </c>
      <c r="K34" s="91">
        <v>35914.07</v>
      </c>
      <c r="L34" s="88">
        <v>18624.259999999998</v>
      </c>
      <c r="M34" s="91">
        <f>266+36678.92</f>
        <v>36944.92</v>
      </c>
      <c r="N34" s="106">
        <f>190.91+36489.63</f>
        <v>36680.54</v>
      </c>
      <c r="O34" s="91">
        <v>35914.07</v>
      </c>
      <c r="P34" s="90"/>
      <c r="Q34" s="91">
        <v>35914.07</v>
      </c>
      <c r="R34" s="35">
        <v>0</v>
      </c>
      <c r="S34" s="40"/>
      <c r="T34" s="63"/>
    </row>
    <row r="35" spans="1:23" ht="16.5" customHeight="1" x14ac:dyDescent="0.25">
      <c r="A35" s="7"/>
      <c r="B35" s="139"/>
      <c r="C35" s="164"/>
      <c r="D35" s="25"/>
      <c r="E35" s="27"/>
      <c r="F35" s="27"/>
      <c r="G35" s="28"/>
      <c r="H35" s="27"/>
      <c r="I35" s="70"/>
      <c r="J35" s="103"/>
      <c r="K35" s="70"/>
      <c r="L35" s="97"/>
      <c r="M35" s="70"/>
      <c r="N35" s="103"/>
      <c r="O35" s="70"/>
      <c r="P35" s="70"/>
      <c r="Q35" s="70"/>
      <c r="R35" s="35"/>
      <c r="S35" s="40"/>
    </row>
    <row r="36" spans="1:23" ht="26.25" customHeight="1" x14ac:dyDescent="0.25">
      <c r="A36" s="7"/>
      <c r="B36" s="139" t="s">
        <v>15</v>
      </c>
      <c r="C36" s="164" t="s">
        <v>58</v>
      </c>
      <c r="D36" s="25" t="s">
        <v>6</v>
      </c>
      <c r="E36" s="26" t="e">
        <f>E38+E39+E40+E41+E42</f>
        <v>#REF!</v>
      </c>
      <c r="F36" s="26" t="e">
        <f>F38+F39+F40+F41+F42</f>
        <v>#REF!</v>
      </c>
      <c r="G36" s="29" t="e">
        <f t="shared" ref="G36" si="25">G38+G39+G40+G41+G42</f>
        <v>#REF!</v>
      </c>
      <c r="H36" s="26" t="e">
        <f>H38+H39+H40+H41+H42</f>
        <v>#REF!</v>
      </c>
      <c r="I36" s="98">
        <f>I38+I39+I40+I41</f>
        <v>12254.25</v>
      </c>
      <c r="J36" s="98">
        <f>J38+J39+J40+J41</f>
        <v>12248.419999999998</v>
      </c>
      <c r="K36" s="99">
        <f>K38+K39+K40+K41</f>
        <v>12952.41</v>
      </c>
      <c r="L36" s="116">
        <f t="shared" ref="L36:O36" si="26">L38+L39+L40+L41</f>
        <v>6393.35</v>
      </c>
      <c r="M36" s="98">
        <f>M38+M39+M40+M41</f>
        <v>12316.34</v>
      </c>
      <c r="N36" s="98">
        <f>N38+N39+N40+N41</f>
        <v>12180.45</v>
      </c>
      <c r="O36" s="98">
        <f t="shared" si="26"/>
        <v>11480.24</v>
      </c>
      <c r="P36" s="110"/>
      <c r="Q36" s="98">
        <f>Q38+Q39+Q40+Q41</f>
        <v>11480.24</v>
      </c>
      <c r="R36" s="48">
        <f t="shared" ref="R36" si="27">R38+R39+R40+R41+R42</f>
        <v>0</v>
      </c>
      <c r="S36" s="49"/>
      <c r="T36" s="32"/>
    </row>
    <row r="37" spans="1:23" ht="15" customHeight="1" x14ac:dyDescent="0.25">
      <c r="A37" s="7"/>
      <c r="B37" s="139"/>
      <c r="C37" s="164"/>
      <c r="D37" s="25" t="s">
        <v>7</v>
      </c>
      <c r="E37" s="27"/>
      <c r="F37" s="27"/>
      <c r="G37" s="28"/>
      <c r="H37" s="27"/>
      <c r="I37" s="70"/>
      <c r="J37" s="103"/>
      <c r="K37" s="70"/>
      <c r="L37" s="88"/>
      <c r="M37" s="70"/>
      <c r="N37" s="103"/>
      <c r="O37" s="70"/>
      <c r="P37" s="70"/>
      <c r="Q37" s="70"/>
      <c r="R37" s="35"/>
      <c r="S37" s="40"/>
    </row>
    <row r="38" spans="1:23" ht="15.75" customHeight="1" x14ac:dyDescent="0.25">
      <c r="A38" s="7"/>
      <c r="B38" s="139"/>
      <c r="C38" s="164"/>
      <c r="D38" s="25" t="s">
        <v>8</v>
      </c>
      <c r="E38" s="27" t="e">
        <f>#REF!</f>
        <v>#REF!</v>
      </c>
      <c r="F38" s="27" t="e">
        <f>#REF!</f>
        <v>#REF!</v>
      </c>
      <c r="G38" s="28" t="e">
        <f>#REF!</f>
        <v>#REF!</v>
      </c>
      <c r="H38" s="27" t="e">
        <f>#REF!</f>
        <v>#REF!</v>
      </c>
      <c r="I38" s="91">
        <v>642.48</v>
      </c>
      <c r="J38" s="106">
        <v>642.48</v>
      </c>
      <c r="K38" s="91">
        <v>0</v>
      </c>
      <c r="L38" s="88">
        <v>0</v>
      </c>
      <c r="M38" s="91">
        <v>0</v>
      </c>
      <c r="N38" s="106">
        <v>0</v>
      </c>
      <c r="O38" s="91">
        <v>0</v>
      </c>
      <c r="P38" s="90"/>
      <c r="Q38" s="91">
        <v>0</v>
      </c>
      <c r="R38" s="35">
        <v>0</v>
      </c>
      <c r="S38" s="42"/>
      <c r="T38" s="32"/>
      <c r="V38" s="32"/>
      <c r="W38" s="32"/>
    </row>
    <row r="39" spans="1:23" ht="16.5" customHeight="1" x14ac:dyDescent="0.25">
      <c r="A39" s="7"/>
      <c r="B39" s="139"/>
      <c r="C39" s="164"/>
      <c r="D39" s="25" t="s">
        <v>9</v>
      </c>
      <c r="E39" s="27" t="e">
        <f>#REF!</f>
        <v>#REF!</v>
      </c>
      <c r="F39" s="27" t="e">
        <f>#REF!</f>
        <v>#REF!</v>
      </c>
      <c r="G39" s="28" t="e">
        <f>#REF!</f>
        <v>#REF!</v>
      </c>
      <c r="H39" s="27" t="e">
        <f>#REF!</f>
        <v>#REF!</v>
      </c>
      <c r="I39" s="91">
        <v>1193.06</v>
      </c>
      <c r="J39" s="106">
        <v>1193.06</v>
      </c>
      <c r="K39" s="91">
        <f>387.17+985</f>
        <v>1372.17</v>
      </c>
      <c r="L39" s="88">
        <v>51.2</v>
      </c>
      <c r="M39" s="91">
        <f>387.17+985</f>
        <v>1372.17</v>
      </c>
      <c r="N39" s="106">
        <v>1372.17</v>
      </c>
      <c r="O39" s="91">
        <v>0</v>
      </c>
      <c r="P39" s="90"/>
      <c r="Q39" s="91">
        <v>0</v>
      </c>
      <c r="R39" s="35">
        <v>0</v>
      </c>
      <c r="S39" s="40"/>
    </row>
    <row r="40" spans="1:23" s="3" customFormat="1" ht="34.5" customHeight="1" x14ac:dyDescent="0.25">
      <c r="A40" s="13"/>
      <c r="B40" s="139"/>
      <c r="C40" s="164"/>
      <c r="D40" s="25" t="s">
        <v>10</v>
      </c>
      <c r="E40" s="27" t="e">
        <f>#REF!</f>
        <v>#REF!</v>
      </c>
      <c r="F40" s="27" t="e">
        <f>#REF!</f>
        <v>#REF!</v>
      </c>
      <c r="G40" s="28" t="e">
        <f>#REF!</f>
        <v>#REF!</v>
      </c>
      <c r="H40" s="27" t="e">
        <f>#REF!</f>
        <v>#REF!</v>
      </c>
      <c r="I40" s="91">
        <v>143.66999999999999</v>
      </c>
      <c r="J40" s="106">
        <v>143.66999999999999</v>
      </c>
      <c r="K40" s="91">
        <v>160</v>
      </c>
      <c r="L40" s="88">
        <v>86.09</v>
      </c>
      <c r="M40" s="91">
        <v>187.28</v>
      </c>
      <c r="N40" s="106">
        <v>157.28</v>
      </c>
      <c r="O40" s="91">
        <v>160</v>
      </c>
      <c r="P40" s="90"/>
      <c r="Q40" s="91">
        <v>160</v>
      </c>
      <c r="R40" s="35">
        <v>0</v>
      </c>
      <c r="S40" s="44"/>
      <c r="T40" s="78"/>
      <c r="V40" s="34"/>
      <c r="W40" s="33"/>
    </row>
    <row r="41" spans="1:23" s="3" customFormat="1" ht="34.5" customHeight="1" x14ac:dyDescent="0.25">
      <c r="A41" s="13"/>
      <c r="B41" s="139"/>
      <c r="C41" s="164"/>
      <c r="D41" s="25" t="s">
        <v>11</v>
      </c>
      <c r="E41" s="27" t="e">
        <f>#REF!</f>
        <v>#REF!</v>
      </c>
      <c r="F41" s="27" t="e">
        <f>#REF!</f>
        <v>#REF!</v>
      </c>
      <c r="G41" s="28" t="e">
        <f>#REF!</f>
        <v>#REF!</v>
      </c>
      <c r="H41" s="27" t="e">
        <f>#REF!</f>
        <v>#REF!</v>
      </c>
      <c r="I41" s="91">
        <v>10275.040000000001</v>
      </c>
      <c r="J41" s="106">
        <v>10269.209999999999</v>
      </c>
      <c r="K41" s="91">
        <v>11420.24</v>
      </c>
      <c r="L41" s="88">
        <v>6256.06</v>
      </c>
      <c r="M41" s="91">
        <f>10720.24+36.65</f>
        <v>10756.89</v>
      </c>
      <c r="N41" s="106">
        <f>10614.35+36.65</f>
        <v>10651</v>
      </c>
      <c r="O41" s="91">
        <v>11320.24</v>
      </c>
      <c r="P41" s="90"/>
      <c r="Q41" s="91">
        <v>11320.24</v>
      </c>
      <c r="R41" s="35">
        <v>0</v>
      </c>
      <c r="S41" s="43"/>
      <c r="T41" s="33"/>
      <c r="V41" s="34"/>
      <c r="W41" s="33"/>
    </row>
    <row r="42" spans="1:23" ht="19.5" customHeight="1" x14ac:dyDescent="0.25">
      <c r="A42" s="7"/>
      <c r="B42" s="139"/>
      <c r="C42" s="164"/>
      <c r="D42" s="25"/>
      <c r="E42" s="27"/>
      <c r="F42" s="27"/>
      <c r="G42" s="28"/>
      <c r="H42" s="27"/>
      <c r="I42" s="70"/>
      <c r="J42" s="70"/>
      <c r="K42" s="70"/>
      <c r="L42" s="72"/>
      <c r="M42" s="70"/>
      <c r="N42" s="70"/>
      <c r="O42" s="70"/>
      <c r="P42" s="70"/>
      <c r="Q42" s="70"/>
      <c r="R42" s="35"/>
      <c r="S42" s="40"/>
    </row>
    <row r="43" spans="1:23" ht="18.75" customHeight="1" x14ac:dyDescent="0.25">
      <c r="A43" s="7"/>
      <c r="B43" s="18"/>
      <c r="C43" s="17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/>
      <c r="P43" s="11"/>
      <c r="Q43" s="11"/>
      <c r="R43" s="11"/>
    </row>
    <row r="44" spans="1:23" x14ac:dyDescent="0.25">
      <c r="A44" s="6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</row>
    <row r="45" spans="1:23" x14ac:dyDescent="0.25">
      <c r="A45" s="6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4"/>
      <c r="P45" s="14"/>
      <c r="Q45" s="14"/>
      <c r="R45" s="14"/>
    </row>
    <row r="46" spans="1:23" x14ac:dyDescent="0.25">
      <c r="A46" s="6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4"/>
      <c r="P46" s="14"/>
      <c r="Q46" s="14"/>
      <c r="R46" s="14"/>
    </row>
    <row r="47" spans="1:23" x14ac:dyDescent="0.25">
      <c r="A47" s="6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4"/>
      <c r="P47" s="14"/>
      <c r="Q47" s="14"/>
      <c r="R47" s="14"/>
    </row>
    <row r="48" spans="1:23" x14ac:dyDescent="0.25">
      <c r="A48" s="6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6"/>
      <c r="P48" s="16"/>
      <c r="Q48" s="15"/>
      <c r="R48" s="15"/>
    </row>
    <row r="49" spans="1:18" x14ac:dyDescent="0.25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</row>
    <row r="50" spans="1:18" x14ac:dyDescent="0.25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</row>
    <row r="51" spans="1:18" x14ac:dyDescent="0.25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1:18" x14ac:dyDescent="0.25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</row>
    <row r="53" spans="1:18" x14ac:dyDescent="0.25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</row>
    <row r="54" spans="1:18" x14ac:dyDescent="0.25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</row>
    <row r="55" spans="1:18" x14ac:dyDescent="0.25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</row>
    <row r="56" spans="1:18" x14ac:dyDescent="0.25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1:18" x14ac:dyDescent="0.25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</row>
    <row r="58" spans="1:18" x14ac:dyDescent="0.25">
      <c r="B58" s="4"/>
      <c r="C58" s="4"/>
      <c r="D58" s="4"/>
      <c r="E58" s="4"/>
      <c r="F58" s="4"/>
      <c r="I58" s="4"/>
      <c r="J58" s="4"/>
      <c r="K58" s="4"/>
      <c r="L58" s="4"/>
      <c r="M58" s="4"/>
      <c r="N58" s="4"/>
      <c r="O58" s="4"/>
      <c r="P58" s="4"/>
      <c r="Q58" s="4"/>
      <c r="R58" s="4"/>
    </row>
  </sheetData>
  <mergeCells count="21">
    <mergeCell ref="O1:R1"/>
    <mergeCell ref="B3:S3"/>
    <mergeCell ref="B22:B28"/>
    <mergeCell ref="C22:C28"/>
    <mergeCell ref="B15:B21"/>
    <mergeCell ref="C15:C21"/>
    <mergeCell ref="S5:S7"/>
    <mergeCell ref="B8:B14"/>
    <mergeCell ref="C8:C14"/>
    <mergeCell ref="D5:D7"/>
    <mergeCell ref="K5:N5"/>
    <mergeCell ref="I5:J6"/>
    <mergeCell ref="O5:R6"/>
    <mergeCell ref="K6:L6"/>
    <mergeCell ref="B5:B7"/>
    <mergeCell ref="C5:C7"/>
    <mergeCell ref="M6:N6"/>
    <mergeCell ref="B36:B42"/>
    <mergeCell ref="C36:C42"/>
    <mergeCell ref="B29:B35"/>
    <mergeCell ref="C29:C3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 10</vt:lpstr>
      <vt:lpstr>Приложение 11</vt:lpstr>
      <vt:lpstr>Приложение 12</vt:lpstr>
      <vt:lpstr>'Прил 10'!Область_печати</vt:lpstr>
      <vt:lpstr>'Приложение 11'!Область_печати</vt:lpstr>
      <vt:lpstr>'Приложение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comp5</dc:creator>
  <cp:lastModifiedBy>Пользователь</cp:lastModifiedBy>
  <cp:lastPrinted>2024-03-27T02:51:36Z</cp:lastPrinted>
  <dcterms:created xsi:type="dcterms:W3CDTF">2014-04-18T04:26:42Z</dcterms:created>
  <dcterms:modified xsi:type="dcterms:W3CDTF">2024-03-28T08:20:55Z</dcterms:modified>
</cp:coreProperties>
</file>